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426D62C5-011B-4A18-8C6D-8629F3491B51}" xr6:coauthVersionLast="47" xr6:coauthVersionMax="47" xr10:uidLastSave="{00000000-0000-0000-0000-000000000000}"/>
  <bookViews>
    <workbookView xWindow="-108" yWindow="-108" windowWidth="23256" windowHeight="12456" xr2:uid="{6D6F0010-1188-4A3A-8FF5-ADF4FE306245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1" l="1"/>
  <c r="G23" i="1" s="1"/>
  <c r="G11" i="1"/>
  <c r="G12" i="1" s="1"/>
  <c r="C7" i="1"/>
  <c r="B7" i="1"/>
  <c r="A4" i="1" a="1"/>
  <c r="A4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<sst xmlns="http://schemas.openxmlformats.org/spreadsheetml/2006/main" count="41" uniqueCount="41">
  <si>
    <t>FUNDAÇÃO DE PREVIDÊNCIA COMPLEMENTAR DO ESTADO DE SÃO PAULO - SP-PREVCOM</t>
  </si>
  <si>
    <t>CNPJ 15.401.381/0001-98</t>
  </si>
  <si>
    <t>DEMONSTRAÇÃO DA MUTAÇÃO DO PATRIMÔNIO SOCIAL (Consolidado)</t>
  </si>
  <si>
    <t>(Valores expressos em milhares de reais, exceto quando indicado de outra forma)</t>
  </si>
  <si>
    <t>Avaliar a necessidade da existência destes quadros abaixo:</t>
  </si>
  <si>
    <t>R$ mil</t>
  </si>
  <si>
    <t>Descrição</t>
  </si>
  <si>
    <t>∆</t>
  </si>
  <si>
    <t>A) Patrimônio Social - início do exercício</t>
  </si>
  <si>
    <t>3.01.01</t>
  </si>
  <si>
    <t xml:space="preserve">   1. Adições</t>
  </si>
  <si>
    <t>3.01.02</t>
  </si>
  <si>
    <t xml:space="preserve">     (+) Contribuições Previdenciais</t>
  </si>
  <si>
    <t>3.04.02</t>
  </si>
  <si>
    <t xml:space="preserve">     (+) Portabilidade</t>
  </si>
  <si>
    <t xml:space="preserve">     (+) Indenização de Riscos Terceirizados</t>
  </si>
  <si>
    <t>(+) Contrbuições Previdenciais</t>
  </si>
  <si>
    <t xml:space="preserve">     (+) Reversão de Fundos Administrativos</t>
  </si>
  <si>
    <t xml:space="preserve">     (+)  Resultado Positivo Líquido dos Investimentos - Gestão Previdencial</t>
  </si>
  <si>
    <t xml:space="preserve">     (+) Outras Adições Previdenciais</t>
  </si>
  <si>
    <t xml:space="preserve">     (+) Receitas Administrativas</t>
  </si>
  <si>
    <t xml:space="preserve">     (+) Resultado Positivo Líquido dos Investimentos - Gestão Administrativa</t>
  </si>
  <si>
    <t xml:space="preserve">   2. Deduções</t>
  </si>
  <si>
    <t xml:space="preserve">     (-) Benefícios</t>
  </si>
  <si>
    <t xml:space="preserve">     (-) Resgates</t>
  </si>
  <si>
    <t>3.02.01</t>
  </si>
  <si>
    <t xml:space="preserve">     (-) Portabilidades</t>
  </si>
  <si>
    <t>3.02.02</t>
  </si>
  <si>
    <t xml:space="preserve">     (-) Repasse de Prêmio de Riscos Terceirizados</t>
  </si>
  <si>
    <t xml:space="preserve">     (-) Outras Deduções</t>
  </si>
  <si>
    <t>(-) Benefícios</t>
  </si>
  <si>
    <t xml:space="preserve">     (-) Constituição Líquida de Contingências - Gestão previdencial</t>
  </si>
  <si>
    <t xml:space="preserve">     (-) Despesas Administrativas</t>
  </si>
  <si>
    <t xml:space="preserve">     (-) Reversão de Recursos para o Plano de Benefícios - Gestão Administrativa</t>
  </si>
  <si>
    <t xml:space="preserve">     (-) Constituição Líquida de Contingências - Gestão Administrativa</t>
  </si>
  <si>
    <t xml:space="preserve">   3. Acréscimo/Decréscimo no Patrimônio Social (1+2)</t>
  </si>
  <si>
    <t xml:space="preserve">     (+/-) Provisões Matemáticas</t>
  </si>
  <si>
    <t xml:space="preserve">     (+/-) Fundos Previdenciais</t>
  </si>
  <si>
    <t xml:space="preserve">     (+/-) Fundos Administrativos</t>
  </si>
  <si>
    <t>B)  Patrimônio Social no final do exercício (A+3)</t>
  </si>
  <si>
    <t>As notas explicativas são parte integrande das demonstrações contábeis.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</si>
</sst>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  <numFmt numFmtId="169" formatCode="_-* #,##0_-;\-* #,##0_-;_-* &quot;-&quot;??_-;_-@_-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b/>
      <sz val="10"/>
      <color rgb="FFFF0000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sz val="11"/>
      <color theme="1"/>
      <name val="Aptos"/>
      <family val="2"/>
    </font>
    <font>
      <b/>
      <sz val="10"/>
      <color indexed="8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9" fontId="2" fillId="0" borderId="0"/>
  </cellStyleXfs>
  <cellXfs count="34">
    <xf numFmtId="0" fontId="0" fillId="0" borderId="0" xfId="0"/>
    <xf numFmtId="164" fontId="3" fillId="0" borderId="0" xfId="2" applyNumberFormat="1" applyFont="1"/>
    <xf numFmtId="164" fontId="4" fillId="0" borderId="0" xfId="2" applyNumberFormat="1" applyFont="1"/>
    <xf numFmtId="164" fontId="5" fillId="0" borderId="0" xfId="2" applyNumberFormat="1" applyFont="1"/>
    <xf numFmtId="164" fontId="6" fillId="2" borderId="0" xfId="2" applyNumberFormat="1" applyFont="1" applyFill="1"/>
    <xf numFmtId="164" fontId="3" fillId="2" borderId="0" xfId="2" applyNumberFormat="1" applyFont="1" applyFill="1"/>
    <xf numFmtId="164" fontId="3" fillId="0" borderId="1" xfId="2" applyNumberFormat="1" applyFont="1" applyBorder="1"/>
    <xf numFmtId="164" fontId="7" fillId="0" borderId="0" xfId="2" applyNumberFormat="1" applyFont="1"/>
    <xf numFmtId="164" fontId="7" fillId="0" borderId="0" xfId="2" applyNumberFormat="1" applyFont="1" applyAlignment="1">
      <alignment horizontal="right"/>
    </xf>
    <xf numFmtId="164" fontId="8" fillId="3" borderId="2" xfId="2" applyNumberFormat="1" applyFont="1" applyFill="1" applyBorder="1"/>
    <xf numFmtId="17" fontId="8" fillId="3" borderId="0" xfId="2" applyNumberFormat="1" applyFont="1" applyFill="1" applyAlignment="1">
      <alignment horizontal="right"/>
    </xf>
    <xf numFmtId="165" fontId="8" fillId="3" borderId="3" xfId="2" applyNumberFormat="1" applyFont="1" applyFill="1" applyBorder="1" applyAlignment="1">
      <alignment horizontal="center" vertical="center" wrapText="1"/>
    </xf>
    <xf numFmtId="164" fontId="3" fillId="2" borderId="4" xfId="2" applyNumberFormat="1" applyFont="1" applyFill="1" applyBorder="1"/>
    <xf numFmtId="164" fontId="3" fillId="2" borderId="5" xfId="2" applyNumberFormat="1" applyFont="1" applyFill="1" applyBorder="1"/>
    <xf numFmtId="164" fontId="9" fillId="4" borderId="2" xfId="2" applyNumberFormat="1" applyFont="1" applyFill="1" applyBorder="1"/>
    <xf numFmtId="166" fontId="4" fillId="4" borderId="0" xfId="2" applyNumberFormat="1" applyFont="1" applyFill="1"/>
    <xf numFmtId="167" fontId="10" fillId="4" borderId="3" xfId="0" applyNumberFormat="1" applyFont="1" applyFill="1" applyBorder="1" applyAlignment="1">
      <alignment horizontal="right" wrapText="1" readingOrder="1"/>
    </xf>
    <xf numFmtId="164" fontId="3" fillId="2" borderId="2" xfId="2" applyNumberFormat="1" applyFont="1" applyFill="1" applyBorder="1"/>
    <xf numFmtId="164" fontId="3" fillId="2" borderId="3" xfId="2" applyNumberFormat="1" applyFont="1" applyFill="1" applyBorder="1"/>
    <xf numFmtId="164" fontId="9" fillId="5" borderId="2" xfId="2" applyNumberFormat="1" applyFont="1" applyFill="1" applyBorder="1"/>
    <xf numFmtId="166" fontId="4" fillId="5" borderId="0" xfId="2" applyNumberFormat="1" applyFont="1" applyFill="1"/>
    <xf numFmtId="167" fontId="10" fillId="5" borderId="3" xfId="0" applyNumberFormat="1" applyFont="1" applyFill="1" applyBorder="1" applyAlignment="1">
      <alignment horizontal="right" wrapText="1" readingOrder="1"/>
    </xf>
    <xf numFmtId="164" fontId="7" fillId="0" borderId="2" xfId="2" applyNumberFormat="1" applyFont="1" applyBorder="1"/>
    <xf numFmtId="166" fontId="11" fillId="0" borderId="0" xfId="2" applyNumberFormat="1" applyFont="1"/>
    <xf numFmtId="166" fontId="12" fillId="0" borderId="0" xfId="2" applyNumberFormat="1" applyFont="1"/>
    <xf numFmtId="167" fontId="7" fillId="0" borderId="3" xfId="3" applyNumberFormat="1" applyFont="1" applyBorder="1"/>
    <xf numFmtId="167" fontId="11" fillId="0" borderId="3" xfId="3" applyNumberFormat="1" applyFont="1" applyBorder="1" applyAlignment="1">
      <alignment horizontal="right"/>
    </xf>
    <xf numFmtId="164" fontId="13" fillId="2" borderId="6" xfId="2" applyNumberFormat="1" applyFont="1" applyFill="1" applyBorder="1"/>
    <xf numFmtId="164" fontId="13" fillId="2" borderId="7" xfId="2" applyNumberFormat="1" applyFont="1" applyFill="1" applyBorder="1"/>
    <xf numFmtId="167" fontId="11" fillId="0" borderId="3" xfId="3" applyNumberFormat="1" applyFont="1" applyBorder="1"/>
    <xf numFmtId="43" fontId="4" fillId="0" borderId="0" xfId="1" applyFont="1" applyFill="1"/>
    <xf numFmtId="164" fontId="13" fillId="0" borderId="0" xfId="2" applyNumberFormat="1" applyFont="1"/>
    <xf numFmtId="43" fontId="13" fillId="0" borderId="0" xfId="1" applyFont="1" applyFill="1"/>
    <xf numFmtId="169" fontId="11" fillId="0" borderId="0" xfId="1" applyNumberFormat="1" applyFont="1"/>
  </cellXfs>
  <cellStyles count="4">
    <cellStyle name="Normal" xfId="0" builtinId="0"/>
    <cellStyle name="Normal 2 3" xfId="2" xr:uid="{605F6ED8-09A0-4CB6-9582-5F2EA6047882}"/>
    <cellStyle name="Porcentagem 3" xfId="3" xr:uid="{3B5E7F06-D0AB-43D7-A782-0B0CDDCB05B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178155</xdr:rowOff>
    </xdr:from>
    <xdr:to>
      <xdr:col>3</xdr:col>
      <xdr:colOff>223681</xdr:colOff>
      <xdr:row>3</xdr:row>
      <xdr:rowOff>175837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F0DE54D-F3AE-4BD6-A27F-9191BD92C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4340" y="178155"/>
          <a:ext cx="993301" cy="5463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simoes\Downloads\Dados%20SET2025%20(1)%20(1).xlsm" TargetMode="External"/><Relationship Id="rId1" Type="http://schemas.openxmlformats.org/officeDocument/2006/relationships/externalLinkPath" Target="file:///C:\Users\tsimoes\Downloads\Dados%20SET2025%20(1)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lizado 2023"/>
      <sheetName val="SERV. TERCEIROS"/>
      <sheetName val="Nov 2023"/>
      <sheetName val="DESPESAS GERAIS"/>
      <sheetName val="RAZAO 092024"/>
      <sheetName val="2024-09-CONSOLIDADO P. EXEC ORÇ"/>
      <sheetName val="2024-08-consolidado"/>
      <sheetName val="2024-09-consolidado"/>
      <sheetName val="2024-10-consolidado"/>
      <sheetName val="Outubro"/>
      <sheetName val="Nov"/>
      <sheetName val="Validação Total"/>
      <sheetName val="PPT BP"/>
      <sheetName val="DMPS"/>
      <sheetName val="DPGA"/>
      <sheetName val="Site Desp.Adm."/>
      <sheetName val="Painel de Controle (2)"/>
      <sheetName val="Cota PB"/>
      <sheetName val="Exec. Orçto. Contábil (2)"/>
      <sheetName val="Tx Adm set25"/>
      <sheetName val="Indicadores set"/>
      <sheetName val="GRÁFICOS EVOLUTIVOS"/>
      <sheetName val="GRÁFICOS EVOL FDO ADM POR PLANO"/>
      <sheetName val="BD set25"/>
      <sheetName val="BD set24"/>
      <sheetName val="QUADROS RELATÓRIO GERENCIAL"/>
      <sheetName val="POPULAÇÃO"/>
      <sheetName val="PRAZO LEGAL"/>
      <sheetName val="Pró-Labore 2025"/>
      <sheetName val="Planilha1"/>
      <sheetName val="BD-Exec. Orçto Contábil"/>
      <sheetName val="Projetado"/>
      <sheetName val="Painel de Controle"/>
      <sheetName val="Budget 2024"/>
      <sheetName val="ACOMPANHAMENTO DEZ-24"/>
      <sheetName val="PGA ORÇADO 2025"/>
      <sheetName val="BD ORÇTO 2025 - Oficial"/>
      <sheetName val="Site Orçam"/>
      <sheetName val="Despesa-fev25"/>
      <sheetName val="BP Três "/>
      <sheetName val="DMPS Três"/>
      <sheetName val="Indicadores mar"/>
      <sheetName val="EFD-CONTR-ANALITICA"/>
      <sheetName val="Tx Adm jan"/>
      <sheetName val="Indicadores fev"/>
      <sheetName val="Indicadores fev (2)"/>
      <sheetName val="Indicadores mar (1)"/>
      <sheetName val="dez24"/>
      <sheetName val="BD jan25"/>
      <sheetName val="BD ago24"/>
      <sheetName val="BD jul24"/>
      <sheetName val="BD jun24"/>
      <sheetName val="BD ago25"/>
      <sheetName val="BD jul25"/>
      <sheetName val="BD jun25"/>
      <sheetName val="BD mai25"/>
      <sheetName val="BD Exec. Orçto Contábil"/>
      <sheetName val="INDICADORES JUN-2024"/>
      <sheetName val="(acumGRÁFICO INDICADORES MAI-24"/>
      <sheetName val="(acumulado)INDICADORES MAI-24"/>
      <sheetName val="GRÁFICO INDICADORES MAI-2024"/>
      <sheetName val="INDICADORES MAI-2024"/>
      <sheetName val="INDICADORES JAN-2024"/>
      <sheetName val="INDICADORES FEV-2024"/>
      <sheetName val="INDICADORES MAR-2024"/>
      <sheetName val="INDICADORES ABR-2024"/>
      <sheetName val="BALANC.CONSOLIDADO MAR-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J3" t="str">
            <v>Em 30 de setembro de 2025</v>
          </cell>
        </row>
      </sheetData>
      <sheetData sheetId="12">
        <row r="8">
          <cell r="H8">
            <v>45901</v>
          </cell>
          <cell r="I8">
            <v>45870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D9C34-A8A4-47E1-8E02-3EE3C824C706}">
  <dimension ref="A1:BM45"/>
  <sheetViews>
    <sheetView tabSelected="1" workbookViewId="0">
      <selection activeCell="A15" sqref="A15"/>
    </sheetView>
  </sheetViews>
  <sheetFormatPr defaultColWidth="9.21875" defaultRowHeight="15" customHeight="1" x14ac:dyDescent="0.35"/>
  <cols>
    <col min="1" max="1" width="70.21875" style="1" customWidth="1"/>
    <col min="2" max="2" width="17.88671875" style="1" bestFit="1" customWidth="1"/>
    <col min="3" max="3" width="13.77734375" style="1" customWidth="1"/>
    <col min="4" max="4" width="8.77734375" style="1" customWidth="1"/>
    <col min="5" max="5" width="10.44140625" style="1" customWidth="1"/>
    <col min="6" max="6" width="28.21875" style="1" hidden="1" customWidth="1"/>
    <col min="7" max="7" width="17.77734375" style="1" hidden="1" customWidth="1"/>
    <col min="8" max="8" width="0" style="1" hidden="1" customWidth="1"/>
    <col min="9" max="9" width="10.6640625" style="1" bestFit="1" customWidth="1"/>
    <col min="10" max="10" width="14.21875" style="1" bestFit="1" customWidth="1"/>
    <col min="11" max="251" width="9.21875" style="1"/>
    <col min="252" max="252" width="19.44140625" style="1" bestFit="1" customWidth="1"/>
    <col min="253" max="253" width="39.77734375" style="1" customWidth="1"/>
    <col min="254" max="254" width="5" style="1" customWidth="1"/>
    <col min="255" max="255" width="67.21875" style="1" bestFit="1" customWidth="1"/>
    <col min="256" max="256" width="10.44140625" style="1" bestFit="1" customWidth="1"/>
    <col min="257" max="257" width="1.77734375" style="1" customWidth="1"/>
    <col min="258" max="258" width="10.44140625" style="1" bestFit="1" customWidth="1"/>
    <col min="259" max="259" width="2.77734375" style="1" customWidth="1"/>
    <col min="260" max="260" width="15.77734375" style="1" bestFit="1" customWidth="1"/>
    <col min="261" max="261" width="14.5546875" style="1" bestFit="1" customWidth="1"/>
    <col min="262" max="262" width="28.5546875" style="1" bestFit="1" customWidth="1"/>
    <col min="263" max="263" width="17.77734375" style="1" customWidth="1"/>
    <col min="264" max="507" width="9.21875" style="1"/>
    <col min="508" max="508" width="19.44140625" style="1" bestFit="1" customWidth="1"/>
    <col min="509" max="509" width="39.77734375" style="1" customWidth="1"/>
    <col min="510" max="510" width="5" style="1" customWidth="1"/>
    <col min="511" max="511" width="67.21875" style="1" bestFit="1" customWidth="1"/>
    <col min="512" max="512" width="10.44140625" style="1" bestFit="1" customWidth="1"/>
    <col min="513" max="513" width="1.77734375" style="1" customWidth="1"/>
    <col min="514" max="514" width="10.44140625" style="1" bestFit="1" customWidth="1"/>
    <col min="515" max="515" width="2.77734375" style="1" customWidth="1"/>
    <col min="516" max="516" width="15.77734375" style="1" bestFit="1" customWidth="1"/>
    <col min="517" max="517" width="14.5546875" style="1" bestFit="1" customWidth="1"/>
    <col min="518" max="518" width="28.5546875" style="1" bestFit="1" customWidth="1"/>
    <col min="519" max="519" width="17.77734375" style="1" customWidth="1"/>
    <col min="520" max="763" width="9.21875" style="1"/>
    <col min="764" max="764" width="19.44140625" style="1" bestFit="1" customWidth="1"/>
    <col min="765" max="765" width="39.77734375" style="1" customWidth="1"/>
    <col min="766" max="766" width="5" style="1" customWidth="1"/>
    <col min="767" max="767" width="67.21875" style="1" bestFit="1" customWidth="1"/>
    <col min="768" max="768" width="10.44140625" style="1" bestFit="1" customWidth="1"/>
    <col min="769" max="769" width="1.77734375" style="1" customWidth="1"/>
    <col min="770" max="770" width="10.44140625" style="1" bestFit="1" customWidth="1"/>
    <col min="771" max="771" width="2.77734375" style="1" customWidth="1"/>
    <col min="772" max="772" width="15.77734375" style="1" bestFit="1" customWidth="1"/>
    <col min="773" max="773" width="14.5546875" style="1" bestFit="1" customWidth="1"/>
    <col min="774" max="774" width="28.5546875" style="1" bestFit="1" customWidth="1"/>
    <col min="775" max="775" width="17.77734375" style="1" customWidth="1"/>
    <col min="776" max="1019" width="9.21875" style="1"/>
    <col min="1020" max="1020" width="19.44140625" style="1" bestFit="1" customWidth="1"/>
    <col min="1021" max="1021" width="39.77734375" style="1" customWidth="1"/>
    <col min="1022" max="1022" width="5" style="1" customWidth="1"/>
    <col min="1023" max="1023" width="67.21875" style="1" bestFit="1" customWidth="1"/>
    <col min="1024" max="1024" width="10.44140625" style="1" bestFit="1" customWidth="1"/>
    <col min="1025" max="1025" width="1.77734375" style="1" customWidth="1"/>
    <col min="1026" max="1026" width="10.44140625" style="1" bestFit="1" customWidth="1"/>
    <col min="1027" max="1027" width="2.77734375" style="1" customWidth="1"/>
    <col min="1028" max="1028" width="15.77734375" style="1" bestFit="1" customWidth="1"/>
    <col min="1029" max="1029" width="14.5546875" style="1" bestFit="1" customWidth="1"/>
    <col min="1030" max="1030" width="28.5546875" style="1" bestFit="1" customWidth="1"/>
    <col min="1031" max="1031" width="17.77734375" style="1" customWidth="1"/>
    <col min="1032" max="1275" width="9.21875" style="1"/>
    <col min="1276" max="1276" width="19.44140625" style="1" bestFit="1" customWidth="1"/>
    <col min="1277" max="1277" width="39.77734375" style="1" customWidth="1"/>
    <col min="1278" max="1278" width="5" style="1" customWidth="1"/>
    <col min="1279" max="1279" width="67.21875" style="1" bestFit="1" customWidth="1"/>
    <col min="1280" max="1280" width="10.44140625" style="1" bestFit="1" customWidth="1"/>
    <col min="1281" max="1281" width="1.77734375" style="1" customWidth="1"/>
    <col min="1282" max="1282" width="10.44140625" style="1" bestFit="1" customWidth="1"/>
    <col min="1283" max="1283" width="2.77734375" style="1" customWidth="1"/>
    <col min="1284" max="1284" width="15.77734375" style="1" bestFit="1" customWidth="1"/>
    <col min="1285" max="1285" width="14.5546875" style="1" bestFit="1" customWidth="1"/>
    <col min="1286" max="1286" width="28.5546875" style="1" bestFit="1" customWidth="1"/>
    <col min="1287" max="1287" width="17.77734375" style="1" customWidth="1"/>
    <col min="1288" max="1531" width="9.21875" style="1"/>
    <col min="1532" max="1532" width="19.44140625" style="1" bestFit="1" customWidth="1"/>
    <col min="1533" max="1533" width="39.77734375" style="1" customWidth="1"/>
    <col min="1534" max="1534" width="5" style="1" customWidth="1"/>
    <col min="1535" max="1535" width="67.21875" style="1" bestFit="1" customWidth="1"/>
    <col min="1536" max="1536" width="10.44140625" style="1" bestFit="1" customWidth="1"/>
    <col min="1537" max="1537" width="1.77734375" style="1" customWidth="1"/>
    <col min="1538" max="1538" width="10.44140625" style="1" bestFit="1" customWidth="1"/>
    <col min="1539" max="1539" width="2.77734375" style="1" customWidth="1"/>
    <col min="1540" max="1540" width="15.77734375" style="1" bestFit="1" customWidth="1"/>
    <col min="1541" max="1541" width="14.5546875" style="1" bestFit="1" customWidth="1"/>
    <col min="1542" max="1542" width="28.5546875" style="1" bestFit="1" customWidth="1"/>
    <col min="1543" max="1543" width="17.77734375" style="1" customWidth="1"/>
    <col min="1544" max="1787" width="9.21875" style="1"/>
    <col min="1788" max="1788" width="19.44140625" style="1" bestFit="1" customWidth="1"/>
    <col min="1789" max="1789" width="39.77734375" style="1" customWidth="1"/>
    <col min="1790" max="1790" width="5" style="1" customWidth="1"/>
    <col min="1791" max="1791" width="67.21875" style="1" bestFit="1" customWidth="1"/>
    <col min="1792" max="1792" width="10.44140625" style="1" bestFit="1" customWidth="1"/>
    <col min="1793" max="1793" width="1.77734375" style="1" customWidth="1"/>
    <col min="1794" max="1794" width="10.44140625" style="1" bestFit="1" customWidth="1"/>
    <col min="1795" max="1795" width="2.77734375" style="1" customWidth="1"/>
    <col min="1796" max="1796" width="15.77734375" style="1" bestFit="1" customWidth="1"/>
    <col min="1797" max="1797" width="14.5546875" style="1" bestFit="1" customWidth="1"/>
    <col min="1798" max="1798" width="28.5546875" style="1" bestFit="1" customWidth="1"/>
    <col min="1799" max="1799" width="17.77734375" style="1" customWidth="1"/>
    <col min="1800" max="2043" width="9.21875" style="1"/>
    <col min="2044" max="2044" width="19.44140625" style="1" bestFit="1" customWidth="1"/>
    <col min="2045" max="2045" width="39.77734375" style="1" customWidth="1"/>
    <col min="2046" max="2046" width="5" style="1" customWidth="1"/>
    <col min="2047" max="2047" width="67.21875" style="1" bestFit="1" customWidth="1"/>
    <col min="2048" max="2048" width="10.44140625" style="1" bestFit="1" customWidth="1"/>
    <col min="2049" max="2049" width="1.77734375" style="1" customWidth="1"/>
    <col min="2050" max="2050" width="10.44140625" style="1" bestFit="1" customWidth="1"/>
    <col min="2051" max="2051" width="2.77734375" style="1" customWidth="1"/>
    <col min="2052" max="2052" width="15.77734375" style="1" bestFit="1" customWidth="1"/>
    <col min="2053" max="2053" width="14.5546875" style="1" bestFit="1" customWidth="1"/>
    <col min="2054" max="2054" width="28.5546875" style="1" bestFit="1" customWidth="1"/>
    <col min="2055" max="2055" width="17.77734375" style="1" customWidth="1"/>
    <col min="2056" max="2299" width="9.21875" style="1"/>
    <col min="2300" max="2300" width="19.44140625" style="1" bestFit="1" customWidth="1"/>
    <col min="2301" max="2301" width="39.77734375" style="1" customWidth="1"/>
    <col min="2302" max="2302" width="5" style="1" customWidth="1"/>
    <col min="2303" max="2303" width="67.21875" style="1" bestFit="1" customWidth="1"/>
    <col min="2304" max="2304" width="10.44140625" style="1" bestFit="1" customWidth="1"/>
    <col min="2305" max="2305" width="1.77734375" style="1" customWidth="1"/>
    <col min="2306" max="2306" width="10.44140625" style="1" bestFit="1" customWidth="1"/>
    <col min="2307" max="2307" width="2.77734375" style="1" customWidth="1"/>
    <col min="2308" max="2308" width="15.77734375" style="1" bestFit="1" customWidth="1"/>
    <col min="2309" max="2309" width="14.5546875" style="1" bestFit="1" customWidth="1"/>
    <col min="2310" max="2310" width="28.5546875" style="1" bestFit="1" customWidth="1"/>
    <col min="2311" max="2311" width="17.77734375" style="1" customWidth="1"/>
    <col min="2312" max="2555" width="9.21875" style="1"/>
    <col min="2556" max="2556" width="19.44140625" style="1" bestFit="1" customWidth="1"/>
    <col min="2557" max="2557" width="39.77734375" style="1" customWidth="1"/>
    <col min="2558" max="2558" width="5" style="1" customWidth="1"/>
    <col min="2559" max="2559" width="67.21875" style="1" bestFit="1" customWidth="1"/>
    <col min="2560" max="2560" width="10.44140625" style="1" bestFit="1" customWidth="1"/>
    <col min="2561" max="2561" width="1.77734375" style="1" customWidth="1"/>
    <col min="2562" max="2562" width="10.44140625" style="1" bestFit="1" customWidth="1"/>
    <col min="2563" max="2563" width="2.77734375" style="1" customWidth="1"/>
    <col min="2564" max="2564" width="15.77734375" style="1" bestFit="1" customWidth="1"/>
    <col min="2565" max="2565" width="14.5546875" style="1" bestFit="1" customWidth="1"/>
    <col min="2566" max="2566" width="28.5546875" style="1" bestFit="1" customWidth="1"/>
    <col min="2567" max="2567" width="17.77734375" style="1" customWidth="1"/>
    <col min="2568" max="2811" width="9.21875" style="1"/>
    <col min="2812" max="2812" width="19.44140625" style="1" bestFit="1" customWidth="1"/>
    <col min="2813" max="2813" width="39.77734375" style="1" customWidth="1"/>
    <col min="2814" max="2814" width="5" style="1" customWidth="1"/>
    <col min="2815" max="2815" width="67.21875" style="1" bestFit="1" customWidth="1"/>
    <col min="2816" max="2816" width="10.44140625" style="1" bestFit="1" customWidth="1"/>
    <col min="2817" max="2817" width="1.77734375" style="1" customWidth="1"/>
    <col min="2818" max="2818" width="10.44140625" style="1" bestFit="1" customWidth="1"/>
    <col min="2819" max="2819" width="2.77734375" style="1" customWidth="1"/>
    <col min="2820" max="2820" width="15.77734375" style="1" bestFit="1" customWidth="1"/>
    <col min="2821" max="2821" width="14.5546875" style="1" bestFit="1" customWidth="1"/>
    <col min="2822" max="2822" width="28.5546875" style="1" bestFit="1" customWidth="1"/>
    <col min="2823" max="2823" width="17.77734375" style="1" customWidth="1"/>
    <col min="2824" max="3067" width="9.21875" style="1"/>
    <col min="3068" max="3068" width="19.44140625" style="1" bestFit="1" customWidth="1"/>
    <col min="3069" max="3069" width="39.77734375" style="1" customWidth="1"/>
    <col min="3070" max="3070" width="5" style="1" customWidth="1"/>
    <col min="3071" max="3071" width="67.21875" style="1" bestFit="1" customWidth="1"/>
    <col min="3072" max="3072" width="10.44140625" style="1" bestFit="1" customWidth="1"/>
    <col min="3073" max="3073" width="1.77734375" style="1" customWidth="1"/>
    <col min="3074" max="3074" width="10.44140625" style="1" bestFit="1" customWidth="1"/>
    <col min="3075" max="3075" width="2.77734375" style="1" customWidth="1"/>
    <col min="3076" max="3076" width="15.77734375" style="1" bestFit="1" customWidth="1"/>
    <col min="3077" max="3077" width="14.5546875" style="1" bestFit="1" customWidth="1"/>
    <col min="3078" max="3078" width="28.5546875" style="1" bestFit="1" customWidth="1"/>
    <col min="3079" max="3079" width="17.77734375" style="1" customWidth="1"/>
    <col min="3080" max="3323" width="9.21875" style="1"/>
    <col min="3324" max="3324" width="19.44140625" style="1" bestFit="1" customWidth="1"/>
    <col min="3325" max="3325" width="39.77734375" style="1" customWidth="1"/>
    <col min="3326" max="3326" width="5" style="1" customWidth="1"/>
    <col min="3327" max="3327" width="67.21875" style="1" bestFit="1" customWidth="1"/>
    <col min="3328" max="3328" width="10.44140625" style="1" bestFit="1" customWidth="1"/>
    <col min="3329" max="3329" width="1.77734375" style="1" customWidth="1"/>
    <col min="3330" max="3330" width="10.44140625" style="1" bestFit="1" customWidth="1"/>
    <col min="3331" max="3331" width="2.77734375" style="1" customWidth="1"/>
    <col min="3332" max="3332" width="15.77734375" style="1" bestFit="1" customWidth="1"/>
    <col min="3333" max="3333" width="14.5546875" style="1" bestFit="1" customWidth="1"/>
    <col min="3334" max="3334" width="28.5546875" style="1" bestFit="1" customWidth="1"/>
    <col min="3335" max="3335" width="17.77734375" style="1" customWidth="1"/>
    <col min="3336" max="3579" width="9.21875" style="1"/>
    <col min="3580" max="3580" width="19.44140625" style="1" bestFit="1" customWidth="1"/>
    <col min="3581" max="3581" width="39.77734375" style="1" customWidth="1"/>
    <col min="3582" max="3582" width="5" style="1" customWidth="1"/>
    <col min="3583" max="3583" width="67.21875" style="1" bestFit="1" customWidth="1"/>
    <col min="3584" max="3584" width="10.44140625" style="1" bestFit="1" customWidth="1"/>
    <col min="3585" max="3585" width="1.77734375" style="1" customWidth="1"/>
    <col min="3586" max="3586" width="10.44140625" style="1" bestFit="1" customWidth="1"/>
    <col min="3587" max="3587" width="2.77734375" style="1" customWidth="1"/>
    <col min="3588" max="3588" width="15.77734375" style="1" bestFit="1" customWidth="1"/>
    <col min="3589" max="3589" width="14.5546875" style="1" bestFit="1" customWidth="1"/>
    <col min="3590" max="3590" width="28.5546875" style="1" bestFit="1" customWidth="1"/>
    <col min="3591" max="3591" width="17.77734375" style="1" customWidth="1"/>
    <col min="3592" max="3835" width="9.21875" style="1"/>
    <col min="3836" max="3836" width="19.44140625" style="1" bestFit="1" customWidth="1"/>
    <col min="3837" max="3837" width="39.77734375" style="1" customWidth="1"/>
    <col min="3838" max="3838" width="5" style="1" customWidth="1"/>
    <col min="3839" max="3839" width="67.21875" style="1" bestFit="1" customWidth="1"/>
    <col min="3840" max="3840" width="10.44140625" style="1" bestFit="1" customWidth="1"/>
    <col min="3841" max="3841" width="1.77734375" style="1" customWidth="1"/>
    <col min="3842" max="3842" width="10.44140625" style="1" bestFit="1" customWidth="1"/>
    <col min="3843" max="3843" width="2.77734375" style="1" customWidth="1"/>
    <col min="3844" max="3844" width="15.77734375" style="1" bestFit="1" customWidth="1"/>
    <col min="3845" max="3845" width="14.5546875" style="1" bestFit="1" customWidth="1"/>
    <col min="3846" max="3846" width="28.5546875" style="1" bestFit="1" customWidth="1"/>
    <col min="3847" max="3847" width="17.77734375" style="1" customWidth="1"/>
    <col min="3848" max="4091" width="9.21875" style="1"/>
    <col min="4092" max="4092" width="19.44140625" style="1" bestFit="1" customWidth="1"/>
    <col min="4093" max="4093" width="39.77734375" style="1" customWidth="1"/>
    <col min="4094" max="4094" width="5" style="1" customWidth="1"/>
    <col min="4095" max="4095" width="67.21875" style="1" bestFit="1" customWidth="1"/>
    <col min="4096" max="4096" width="10.44140625" style="1" bestFit="1" customWidth="1"/>
    <col min="4097" max="4097" width="1.77734375" style="1" customWidth="1"/>
    <col min="4098" max="4098" width="10.44140625" style="1" bestFit="1" customWidth="1"/>
    <col min="4099" max="4099" width="2.77734375" style="1" customWidth="1"/>
    <col min="4100" max="4100" width="15.77734375" style="1" bestFit="1" customWidth="1"/>
    <col min="4101" max="4101" width="14.5546875" style="1" bestFit="1" customWidth="1"/>
    <col min="4102" max="4102" width="28.5546875" style="1" bestFit="1" customWidth="1"/>
    <col min="4103" max="4103" width="17.77734375" style="1" customWidth="1"/>
    <col min="4104" max="4347" width="9.21875" style="1"/>
    <col min="4348" max="4348" width="19.44140625" style="1" bestFit="1" customWidth="1"/>
    <col min="4349" max="4349" width="39.77734375" style="1" customWidth="1"/>
    <col min="4350" max="4350" width="5" style="1" customWidth="1"/>
    <col min="4351" max="4351" width="67.21875" style="1" bestFit="1" customWidth="1"/>
    <col min="4352" max="4352" width="10.44140625" style="1" bestFit="1" customWidth="1"/>
    <col min="4353" max="4353" width="1.77734375" style="1" customWidth="1"/>
    <col min="4354" max="4354" width="10.44140625" style="1" bestFit="1" customWidth="1"/>
    <col min="4355" max="4355" width="2.77734375" style="1" customWidth="1"/>
    <col min="4356" max="4356" width="15.77734375" style="1" bestFit="1" customWidth="1"/>
    <col min="4357" max="4357" width="14.5546875" style="1" bestFit="1" customWidth="1"/>
    <col min="4358" max="4358" width="28.5546875" style="1" bestFit="1" customWidth="1"/>
    <col min="4359" max="4359" width="17.77734375" style="1" customWidth="1"/>
    <col min="4360" max="4603" width="9.21875" style="1"/>
    <col min="4604" max="4604" width="19.44140625" style="1" bestFit="1" customWidth="1"/>
    <col min="4605" max="4605" width="39.77734375" style="1" customWidth="1"/>
    <col min="4606" max="4606" width="5" style="1" customWidth="1"/>
    <col min="4607" max="4607" width="67.21875" style="1" bestFit="1" customWidth="1"/>
    <col min="4608" max="4608" width="10.44140625" style="1" bestFit="1" customWidth="1"/>
    <col min="4609" max="4609" width="1.77734375" style="1" customWidth="1"/>
    <col min="4610" max="4610" width="10.44140625" style="1" bestFit="1" customWidth="1"/>
    <col min="4611" max="4611" width="2.77734375" style="1" customWidth="1"/>
    <col min="4612" max="4612" width="15.77734375" style="1" bestFit="1" customWidth="1"/>
    <col min="4613" max="4613" width="14.5546875" style="1" bestFit="1" customWidth="1"/>
    <col min="4614" max="4614" width="28.5546875" style="1" bestFit="1" customWidth="1"/>
    <col min="4615" max="4615" width="17.77734375" style="1" customWidth="1"/>
    <col min="4616" max="4859" width="9.21875" style="1"/>
    <col min="4860" max="4860" width="19.44140625" style="1" bestFit="1" customWidth="1"/>
    <col min="4861" max="4861" width="39.77734375" style="1" customWidth="1"/>
    <col min="4862" max="4862" width="5" style="1" customWidth="1"/>
    <col min="4863" max="4863" width="67.21875" style="1" bestFit="1" customWidth="1"/>
    <col min="4864" max="4864" width="10.44140625" style="1" bestFit="1" customWidth="1"/>
    <col min="4865" max="4865" width="1.77734375" style="1" customWidth="1"/>
    <col min="4866" max="4866" width="10.44140625" style="1" bestFit="1" customWidth="1"/>
    <col min="4867" max="4867" width="2.77734375" style="1" customWidth="1"/>
    <col min="4868" max="4868" width="15.77734375" style="1" bestFit="1" customWidth="1"/>
    <col min="4869" max="4869" width="14.5546875" style="1" bestFit="1" customWidth="1"/>
    <col min="4870" max="4870" width="28.5546875" style="1" bestFit="1" customWidth="1"/>
    <col min="4871" max="4871" width="17.77734375" style="1" customWidth="1"/>
    <col min="4872" max="5115" width="9.21875" style="1"/>
    <col min="5116" max="5116" width="19.44140625" style="1" bestFit="1" customWidth="1"/>
    <col min="5117" max="5117" width="39.77734375" style="1" customWidth="1"/>
    <col min="5118" max="5118" width="5" style="1" customWidth="1"/>
    <col min="5119" max="5119" width="67.21875" style="1" bestFit="1" customWidth="1"/>
    <col min="5120" max="5120" width="10.44140625" style="1" bestFit="1" customWidth="1"/>
    <col min="5121" max="5121" width="1.77734375" style="1" customWidth="1"/>
    <col min="5122" max="5122" width="10.44140625" style="1" bestFit="1" customWidth="1"/>
    <col min="5123" max="5123" width="2.77734375" style="1" customWidth="1"/>
    <col min="5124" max="5124" width="15.77734375" style="1" bestFit="1" customWidth="1"/>
    <col min="5125" max="5125" width="14.5546875" style="1" bestFit="1" customWidth="1"/>
    <col min="5126" max="5126" width="28.5546875" style="1" bestFit="1" customWidth="1"/>
    <col min="5127" max="5127" width="17.77734375" style="1" customWidth="1"/>
    <col min="5128" max="5371" width="9.21875" style="1"/>
    <col min="5372" max="5372" width="19.44140625" style="1" bestFit="1" customWidth="1"/>
    <col min="5373" max="5373" width="39.77734375" style="1" customWidth="1"/>
    <col min="5374" max="5374" width="5" style="1" customWidth="1"/>
    <col min="5375" max="5375" width="67.21875" style="1" bestFit="1" customWidth="1"/>
    <col min="5376" max="5376" width="10.44140625" style="1" bestFit="1" customWidth="1"/>
    <col min="5377" max="5377" width="1.77734375" style="1" customWidth="1"/>
    <col min="5378" max="5378" width="10.44140625" style="1" bestFit="1" customWidth="1"/>
    <col min="5379" max="5379" width="2.77734375" style="1" customWidth="1"/>
    <col min="5380" max="5380" width="15.77734375" style="1" bestFit="1" customWidth="1"/>
    <col min="5381" max="5381" width="14.5546875" style="1" bestFit="1" customWidth="1"/>
    <col min="5382" max="5382" width="28.5546875" style="1" bestFit="1" customWidth="1"/>
    <col min="5383" max="5383" width="17.77734375" style="1" customWidth="1"/>
    <col min="5384" max="5627" width="9.21875" style="1"/>
    <col min="5628" max="5628" width="19.44140625" style="1" bestFit="1" customWidth="1"/>
    <col min="5629" max="5629" width="39.77734375" style="1" customWidth="1"/>
    <col min="5630" max="5630" width="5" style="1" customWidth="1"/>
    <col min="5631" max="5631" width="67.21875" style="1" bestFit="1" customWidth="1"/>
    <col min="5632" max="5632" width="10.44140625" style="1" bestFit="1" customWidth="1"/>
    <col min="5633" max="5633" width="1.77734375" style="1" customWidth="1"/>
    <col min="5634" max="5634" width="10.44140625" style="1" bestFit="1" customWidth="1"/>
    <col min="5635" max="5635" width="2.77734375" style="1" customWidth="1"/>
    <col min="5636" max="5636" width="15.77734375" style="1" bestFit="1" customWidth="1"/>
    <col min="5637" max="5637" width="14.5546875" style="1" bestFit="1" customWidth="1"/>
    <col min="5638" max="5638" width="28.5546875" style="1" bestFit="1" customWidth="1"/>
    <col min="5639" max="5639" width="17.77734375" style="1" customWidth="1"/>
    <col min="5640" max="5883" width="9.21875" style="1"/>
    <col min="5884" max="5884" width="19.44140625" style="1" bestFit="1" customWidth="1"/>
    <col min="5885" max="5885" width="39.77734375" style="1" customWidth="1"/>
    <col min="5886" max="5886" width="5" style="1" customWidth="1"/>
    <col min="5887" max="5887" width="67.21875" style="1" bestFit="1" customWidth="1"/>
    <col min="5888" max="5888" width="10.44140625" style="1" bestFit="1" customWidth="1"/>
    <col min="5889" max="5889" width="1.77734375" style="1" customWidth="1"/>
    <col min="5890" max="5890" width="10.44140625" style="1" bestFit="1" customWidth="1"/>
    <col min="5891" max="5891" width="2.77734375" style="1" customWidth="1"/>
    <col min="5892" max="5892" width="15.77734375" style="1" bestFit="1" customWidth="1"/>
    <col min="5893" max="5893" width="14.5546875" style="1" bestFit="1" customWidth="1"/>
    <col min="5894" max="5894" width="28.5546875" style="1" bestFit="1" customWidth="1"/>
    <col min="5895" max="5895" width="17.77734375" style="1" customWidth="1"/>
    <col min="5896" max="6139" width="9.21875" style="1"/>
    <col min="6140" max="6140" width="19.44140625" style="1" bestFit="1" customWidth="1"/>
    <col min="6141" max="6141" width="39.77734375" style="1" customWidth="1"/>
    <col min="6142" max="6142" width="5" style="1" customWidth="1"/>
    <col min="6143" max="6143" width="67.21875" style="1" bestFit="1" customWidth="1"/>
    <col min="6144" max="6144" width="10.44140625" style="1" bestFit="1" customWidth="1"/>
    <col min="6145" max="6145" width="1.77734375" style="1" customWidth="1"/>
    <col min="6146" max="6146" width="10.44140625" style="1" bestFit="1" customWidth="1"/>
    <col min="6147" max="6147" width="2.77734375" style="1" customWidth="1"/>
    <col min="6148" max="6148" width="15.77734375" style="1" bestFit="1" customWidth="1"/>
    <col min="6149" max="6149" width="14.5546875" style="1" bestFit="1" customWidth="1"/>
    <col min="6150" max="6150" width="28.5546875" style="1" bestFit="1" customWidth="1"/>
    <col min="6151" max="6151" width="17.77734375" style="1" customWidth="1"/>
    <col min="6152" max="6395" width="9.21875" style="1"/>
    <col min="6396" max="6396" width="19.44140625" style="1" bestFit="1" customWidth="1"/>
    <col min="6397" max="6397" width="39.77734375" style="1" customWidth="1"/>
    <col min="6398" max="6398" width="5" style="1" customWidth="1"/>
    <col min="6399" max="6399" width="67.21875" style="1" bestFit="1" customWidth="1"/>
    <col min="6400" max="6400" width="10.44140625" style="1" bestFit="1" customWidth="1"/>
    <col min="6401" max="6401" width="1.77734375" style="1" customWidth="1"/>
    <col min="6402" max="6402" width="10.44140625" style="1" bestFit="1" customWidth="1"/>
    <col min="6403" max="6403" width="2.77734375" style="1" customWidth="1"/>
    <col min="6404" max="6404" width="15.77734375" style="1" bestFit="1" customWidth="1"/>
    <col min="6405" max="6405" width="14.5546875" style="1" bestFit="1" customWidth="1"/>
    <col min="6406" max="6406" width="28.5546875" style="1" bestFit="1" customWidth="1"/>
    <col min="6407" max="6407" width="17.77734375" style="1" customWidth="1"/>
    <col min="6408" max="6651" width="9.21875" style="1"/>
    <col min="6652" max="6652" width="19.44140625" style="1" bestFit="1" customWidth="1"/>
    <col min="6653" max="6653" width="39.77734375" style="1" customWidth="1"/>
    <col min="6654" max="6654" width="5" style="1" customWidth="1"/>
    <col min="6655" max="6655" width="67.21875" style="1" bestFit="1" customWidth="1"/>
    <col min="6656" max="6656" width="10.44140625" style="1" bestFit="1" customWidth="1"/>
    <col min="6657" max="6657" width="1.77734375" style="1" customWidth="1"/>
    <col min="6658" max="6658" width="10.44140625" style="1" bestFit="1" customWidth="1"/>
    <col min="6659" max="6659" width="2.77734375" style="1" customWidth="1"/>
    <col min="6660" max="6660" width="15.77734375" style="1" bestFit="1" customWidth="1"/>
    <col min="6661" max="6661" width="14.5546875" style="1" bestFit="1" customWidth="1"/>
    <col min="6662" max="6662" width="28.5546875" style="1" bestFit="1" customWidth="1"/>
    <col min="6663" max="6663" width="17.77734375" style="1" customWidth="1"/>
    <col min="6664" max="6907" width="9.21875" style="1"/>
    <col min="6908" max="6908" width="19.44140625" style="1" bestFit="1" customWidth="1"/>
    <col min="6909" max="6909" width="39.77734375" style="1" customWidth="1"/>
    <col min="6910" max="6910" width="5" style="1" customWidth="1"/>
    <col min="6911" max="6911" width="67.21875" style="1" bestFit="1" customWidth="1"/>
    <col min="6912" max="6912" width="10.44140625" style="1" bestFit="1" customWidth="1"/>
    <col min="6913" max="6913" width="1.77734375" style="1" customWidth="1"/>
    <col min="6914" max="6914" width="10.44140625" style="1" bestFit="1" customWidth="1"/>
    <col min="6915" max="6915" width="2.77734375" style="1" customWidth="1"/>
    <col min="6916" max="6916" width="15.77734375" style="1" bestFit="1" customWidth="1"/>
    <col min="6917" max="6917" width="14.5546875" style="1" bestFit="1" customWidth="1"/>
    <col min="6918" max="6918" width="28.5546875" style="1" bestFit="1" customWidth="1"/>
    <col min="6919" max="6919" width="17.77734375" style="1" customWidth="1"/>
    <col min="6920" max="7163" width="9.21875" style="1"/>
    <col min="7164" max="7164" width="19.44140625" style="1" bestFit="1" customWidth="1"/>
    <col min="7165" max="7165" width="39.77734375" style="1" customWidth="1"/>
    <col min="7166" max="7166" width="5" style="1" customWidth="1"/>
    <col min="7167" max="7167" width="67.21875" style="1" bestFit="1" customWidth="1"/>
    <col min="7168" max="7168" width="10.44140625" style="1" bestFit="1" customWidth="1"/>
    <col min="7169" max="7169" width="1.77734375" style="1" customWidth="1"/>
    <col min="7170" max="7170" width="10.44140625" style="1" bestFit="1" customWidth="1"/>
    <col min="7171" max="7171" width="2.77734375" style="1" customWidth="1"/>
    <col min="7172" max="7172" width="15.77734375" style="1" bestFit="1" customWidth="1"/>
    <col min="7173" max="7173" width="14.5546875" style="1" bestFit="1" customWidth="1"/>
    <col min="7174" max="7174" width="28.5546875" style="1" bestFit="1" customWidth="1"/>
    <col min="7175" max="7175" width="17.77734375" style="1" customWidth="1"/>
    <col min="7176" max="7419" width="9.21875" style="1"/>
    <col min="7420" max="7420" width="19.44140625" style="1" bestFit="1" customWidth="1"/>
    <col min="7421" max="7421" width="39.77734375" style="1" customWidth="1"/>
    <col min="7422" max="7422" width="5" style="1" customWidth="1"/>
    <col min="7423" max="7423" width="67.21875" style="1" bestFit="1" customWidth="1"/>
    <col min="7424" max="7424" width="10.44140625" style="1" bestFit="1" customWidth="1"/>
    <col min="7425" max="7425" width="1.77734375" style="1" customWidth="1"/>
    <col min="7426" max="7426" width="10.44140625" style="1" bestFit="1" customWidth="1"/>
    <col min="7427" max="7427" width="2.77734375" style="1" customWidth="1"/>
    <col min="7428" max="7428" width="15.77734375" style="1" bestFit="1" customWidth="1"/>
    <col min="7429" max="7429" width="14.5546875" style="1" bestFit="1" customWidth="1"/>
    <col min="7430" max="7430" width="28.5546875" style="1" bestFit="1" customWidth="1"/>
    <col min="7431" max="7431" width="17.77734375" style="1" customWidth="1"/>
    <col min="7432" max="7675" width="9.21875" style="1"/>
    <col min="7676" max="7676" width="19.44140625" style="1" bestFit="1" customWidth="1"/>
    <col min="7677" max="7677" width="39.77734375" style="1" customWidth="1"/>
    <col min="7678" max="7678" width="5" style="1" customWidth="1"/>
    <col min="7679" max="7679" width="67.21875" style="1" bestFit="1" customWidth="1"/>
    <col min="7680" max="7680" width="10.44140625" style="1" bestFit="1" customWidth="1"/>
    <col min="7681" max="7681" width="1.77734375" style="1" customWidth="1"/>
    <col min="7682" max="7682" width="10.44140625" style="1" bestFit="1" customWidth="1"/>
    <col min="7683" max="7683" width="2.77734375" style="1" customWidth="1"/>
    <col min="7684" max="7684" width="15.77734375" style="1" bestFit="1" customWidth="1"/>
    <col min="7685" max="7685" width="14.5546875" style="1" bestFit="1" customWidth="1"/>
    <col min="7686" max="7686" width="28.5546875" style="1" bestFit="1" customWidth="1"/>
    <col min="7687" max="7687" width="17.77734375" style="1" customWidth="1"/>
    <col min="7688" max="7931" width="9.21875" style="1"/>
    <col min="7932" max="7932" width="19.44140625" style="1" bestFit="1" customWidth="1"/>
    <col min="7933" max="7933" width="39.77734375" style="1" customWidth="1"/>
    <col min="7934" max="7934" width="5" style="1" customWidth="1"/>
    <col min="7935" max="7935" width="67.21875" style="1" bestFit="1" customWidth="1"/>
    <col min="7936" max="7936" width="10.44140625" style="1" bestFit="1" customWidth="1"/>
    <col min="7937" max="7937" width="1.77734375" style="1" customWidth="1"/>
    <col min="7938" max="7938" width="10.44140625" style="1" bestFit="1" customWidth="1"/>
    <col min="7939" max="7939" width="2.77734375" style="1" customWidth="1"/>
    <col min="7940" max="7940" width="15.77734375" style="1" bestFit="1" customWidth="1"/>
    <col min="7941" max="7941" width="14.5546875" style="1" bestFit="1" customWidth="1"/>
    <col min="7942" max="7942" width="28.5546875" style="1" bestFit="1" customWidth="1"/>
    <col min="7943" max="7943" width="17.77734375" style="1" customWidth="1"/>
    <col min="7944" max="8187" width="9.21875" style="1"/>
    <col min="8188" max="8188" width="19.44140625" style="1" bestFit="1" customWidth="1"/>
    <col min="8189" max="8189" width="39.77734375" style="1" customWidth="1"/>
    <col min="8190" max="8190" width="5" style="1" customWidth="1"/>
    <col min="8191" max="8191" width="67.21875" style="1" bestFit="1" customWidth="1"/>
    <col min="8192" max="8192" width="10.44140625" style="1" bestFit="1" customWidth="1"/>
    <col min="8193" max="8193" width="1.77734375" style="1" customWidth="1"/>
    <col min="8194" max="8194" width="10.44140625" style="1" bestFit="1" customWidth="1"/>
    <col min="8195" max="8195" width="2.77734375" style="1" customWidth="1"/>
    <col min="8196" max="8196" width="15.77734375" style="1" bestFit="1" customWidth="1"/>
    <col min="8197" max="8197" width="14.5546875" style="1" bestFit="1" customWidth="1"/>
    <col min="8198" max="8198" width="28.5546875" style="1" bestFit="1" customWidth="1"/>
    <col min="8199" max="8199" width="17.77734375" style="1" customWidth="1"/>
    <col min="8200" max="8443" width="9.21875" style="1"/>
    <col min="8444" max="8444" width="19.44140625" style="1" bestFit="1" customWidth="1"/>
    <col min="8445" max="8445" width="39.77734375" style="1" customWidth="1"/>
    <col min="8446" max="8446" width="5" style="1" customWidth="1"/>
    <col min="8447" max="8447" width="67.21875" style="1" bestFit="1" customWidth="1"/>
    <col min="8448" max="8448" width="10.44140625" style="1" bestFit="1" customWidth="1"/>
    <col min="8449" max="8449" width="1.77734375" style="1" customWidth="1"/>
    <col min="8450" max="8450" width="10.44140625" style="1" bestFit="1" customWidth="1"/>
    <col min="8451" max="8451" width="2.77734375" style="1" customWidth="1"/>
    <col min="8452" max="8452" width="15.77734375" style="1" bestFit="1" customWidth="1"/>
    <col min="8453" max="8453" width="14.5546875" style="1" bestFit="1" customWidth="1"/>
    <col min="8454" max="8454" width="28.5546875" style="1" bestFit="1" customWidth="1"/>
    <col min="8455" max="8455" width="17.77734375" style="1" customWidth="1"/>
    <col min="8456" max="8699" width="9.21875" style="1"/>
    <col min="8700" max="8700" width="19.44140625" style="1" bestFit="1" customWidth="1"/>
    <col min="8701" max="8701" width="39.77734375" style="1" customWidth="1"/>
    <col min="8702" max="8702" width="5" style="1" customWidth="1"/>
    <col min="8703" max="8703" width="67.21875" style="1" bestFit="1" customWidth="1"/>
    <col min="8704" max="8704" width="10.44140625" style="1" bestFit="1" customWidth="1"/>
    <col min="8705" max="8705" width="1.77734375" style="1" customWidth="1"/>
    <col min="8706" max="8706" width="10.44140625" style="1" bestFit="1" customWidth="1"/>
    <col min="8707" max="8707" width="2.77734375" style="1" customWidth="1"/>
    <col min="8708" max="8708" width="15.77734375" style="1" bestFit="1" customWidth="1"/>
    <col min="8709" max="8709" width="14.5546875" style="1" bestFit="1" customWidth="1"/>
    <col min="8710" max="8710" width="28.5546875" style="1" bestFit="1" customWidth="1"/>
    <col min="8711" max="8711" width="17.77734375" style="1" customWidth="1"/>
    <col min="8712" max="8955" width="9.21875" style="1"/>
    <col min="8956" max="8956" width="19.44140625" style="1" bestFit="1" customWidth="1"/>
    <col min="8957" max="8957" width="39.77734375" style="1" customWidth="1"/>
    <col min="8958" max="8958" width="5" style="1" customWidth="1"/>
    <col min="8959" max="8959" width="67.21875" style="1" bestFit="1" customWidth="1"/>
    <col min="8960" max="8960" width="10.44140625" style="1" bestFit="1" customWidth="1"/>
    <col min="8961" max="8961" width="1.77734375" style="1" customWidth="1"/>
    <col min="8962" max="8962" width="10.44140625" style="1" bestFit="1" customWidth="1"/>
    <col min="8963" max="8963" width="2.77734375" style="1" customWidth="1"/>
    <col min="8964" max="8964" width="15.77734375" style="1" bestFit="1" customWidth="1"/>
    <col min="8965" max="8965" width="14.5546875" style="1" bestFit="1" customWidth="1"/>
    <col min="8966" max="8966" width="28.5546875" style="1" bestFit="1" customWidth="1"/>
    <col min="8967" max="8967" width="17.77734375" style="1" customWidth="1"/>
    <col min="8968" max="9211" width="9.21875" style="1"/>
    <col min="9212" max="9212" width="19.44140625" style="1" bestFit="1" customWidth="1"/>
    <col min="9213" max="9213" width="39.77734375" style="1" customWidth="1"/>
    <col min="9214" max="9214" width="5" style="1" customWidth="1"/>
    <col min="9215" max="9215" width="67.21875" style="1" bestFit="1" customWidth="1"/>
    <col min="9216" max="9216" width="10.44140625" style="1" bestFit="1" customWidth="1"/>
    <col min="9217" max="9217" width="1.77734375" style="1" customWidth="1"/>
    <col min="9218" max="9218" width="10.44140625" style="1" bestFit="1" customWidth="1"/>
    <col min="9219" max="9219" width="2.77734375" style="1" customWidth="1"/>
    <col min="9220" max="9220" width="15.77734375" style="1" bestFit="1" customWidth="1"/>
    <col min="9221" max="9221" width="14.5546875" style="1" bestFit="1" customWidth="1"/>
    <col min="9222" max="9222" width="28.5546875" style="1" bestFit="1" customWidth="1"/>
    <col min="9223" max="9223" width="17.77734375" style="1" customWidth="1"/>
    <col min="9224" max="9467" width="9.21875" style="1"/>
    <col min="9468" max="9468" width="19.44140625" style="1" bestFit="1" customWidth="1"/>
    <col min="9469" max="9469" width="39.77734375" style="1" customWidth="1"/>
    <col min="9470" max="9470" width="5" style="1" customWidth="1"/>
    <col min="9471" max="9471" width="67.21875" style="1" bestFit="1" customWidth="1"/>
    <col min="9472" max="9472" width="10.44140625" style="1" bestFit="1" customWidth="1"/>
    <col min="9473" max="9473" width="1.77734375" style="1" customWidth="1"/>
    <col min="9474" max="9474" width="10.44140625" style="1" bestFit="1" customWidth="1"/>
    <col min="9475" max="9475" width="2.77734375" style="1" customWidth="1"/>
    <col min="9476" max="9476" width="15.77734375" style="1" bestFit="1" customWidth="1"/>
    <col min="9477" max="9477" width="14.5546875" style="1" bestFit="1" customWidth="1"/>
    <col min="9478" max="9478" width="28.5546875" style="1" bestFit="1" customWidth="1"/>
    <col min="9479" max="9479" width="17.77734375" style="1" customWidth="1"/>
    <col min="9480" max="9723" width="9.21875" style="1"/>
    <col min="9724" max="9724" width="19.44140625" style="1" bestFit="1" customWidth="1"/>
    <col min="9725" max="9725" width="39.77734375" style="1" customWidth="1"/>
    <col min="9726" max="9726" width="5" style="1" customWidth="1"/>
    <col min="9727" max="9727" width="67.21875" style="1" bestFit="1" customWidth="1"/>
    <col min="9728" max="9728" width="10.44140625" style="1" bestFit="1" customWidth="1"/>
    <col min="9729" max="9729" width="1.77734375" style="1" customWidth="1"/>
    <col min="9730" max="9730" width="10.44140625" style="1" bestFit="1" customWidth="1"/>
    <col min="9731" max="9731" width="2.77734375" style="1" customWidth="1"/>
    <col min="9732" max="9732" width="15.77734375" style="1" bestFit="1" customWidth="1"/>
    <col min="9733" max="9733" width="14.5546875" style="1" bestFit="1" customWidth="1"/>
    <col min="9734" max="9734" width="28.5546875" style="1" bestFit="1" customWidth="1"/>
    <col min="9735" max="9735" width="17.77734375" style="1" customWidth="1"/>
    <col min="9736" max="9979" width="9.21875" style="1"/>
    <col min="9980" max="9980" width="19.44140625" style="1" bestFit="1" customWidth="1"/>
    <col min="9981" max="9981" width="39.77734375" style="1" customWidth="1"/>
    <col min="9982" max="9982" width="5" style="1" customWidth="1"/>
    <col min="9983" max="9983" width="67.21875" style="1" bestFit="1" customWidth="1"/>
    <col min="9984" max="9984" width="10.44140625" style="1" bestFit="1" customWidth="1"/>
    <col min="9985" max="9985" width="1.77734375" style="1" customWidth="1"/>
    <col min="9986" max="9986" width="10.44140625" style="1" bestFit="1" customWidth="1"/>
    <col min="9987" max="9987" width="2.77734375" style="1" customWidth="1"/>
    <col min="9988" max="9988" width="15.77734375" style="1" bestFit="1" customWidth="1"/>
    <col min="9989" max="9989" width="14.5546875" style="1" bestFit="1" customWidth="1"/>
    <col min="9990" max="9990" width="28.5546875" style="1" bestFit="1" customWidth="1"/>
    <col min="9991" max="9991" width="17.77734375" style="1" customWidth="1"/>
    <col min="9992" max="10235" width="9.21875" style="1"/>
    <col min="10236" max="10236" width="19.44140625" style="1" bestFit="1" customWidth="1"/>
    <col min="10237" max="10237" width="39.77734375" style="1" customWidth="1"/>
    <col min="10238" max="10238" width="5" style="1" customWidth="1"/>
    <col min="10239" max="10239" width="67.21875" style="1" bestFit="1" customWidth="1"/>
    <col min="10240" max="10240" width="10.44140625" style="1" bestFit="1" customWidth="1"/>
    <col min="10241" max="10241" width="1.77734375" style="1" customWidth="1"/>
    <col min="10242" max="10242" width="10.44140625" style="1" bestFit="1" customWidth="1"/>
    <col min="10243" max="10243" width="2.77734375" style="1" customWidth="1"/>
    <col min="10244" max="10244" width="15.77734375" style="1" bestFit="1" customWidth="1"/>
    <col min="10245" max="10245" width="14.5546875" style="1" bestFit="1" customWidth="1"/>
    <col min="10246" max="10246" width="28.5546875" style="1" bestFit="1" customWidth="1"/>
    <col min="10247" max="10247" width="17.77734375" style="1" customWidth="1"/>
    <col min="10248" max="10491" width="9.21875" style="1"/>
    <col min="10492" max="10492" width="19.44140625" style="1" bestFit="1" customWidth="1"/>
    <col min="10493" max="10493" width="39.77734375" style="1" customWidth="1"/>
    <col min="10494" max="10494" width="5" style="1" customWidth="1"/>
    <col min="10495" max="10495" width="67.21875" style="1" bestFit="1" customWidth="1"/>
    <col min="10496" max="10496" width="10.44140625" style="1" bestFit="1" customWidth="1"/>
    <col min="10497" max="10497" width="1.77734375" style="1" customWidth="1"/>
    <col min="10498" max="10498" width="10.44140625" style="1" bestFit="1" customWidth="1"/>
    <col min="10499" max="10499" width="2.77734375" style="1" customWidth="1"/>
    <col min="10500" max="10500" width="15.77734375" style="1" bestFit="1" customWidth="1"/>
    <col min="10501" max="10501" width="14.5546875" style="1" bestFit="1" customWidth="1"/>
    <col min="10502" max="10502" width="28.5546875" style="1" bestFit="1" customWidth="1"/>
    <col min="10503" max="10503" width="17.77734375" style="1" customWidth="1"/>
    <col min="10504" max="10747" width="9.21875" style="1"/>
    <col min="10748" max="10748" width="19.44140625" style="1" bestFit="1" customWidth="1"/>
    <col min="10749" max="10749" width="39.77734375" style="1" customWidth="1"/>
    <col min="10750" max="10750" width="5" style="1" customWidth="1"/>
    <col min="10751" max="10751" width="67.21875" style="1" bestFit="1" customWidth="1"/>
    <col min="10752" max="10752" width="10.44140625" style="1" bestFit="1" customWidth="1"/>
    <col min="10753" max="10753" width="1.77734375" style="1" customWidth="1"/>
    <col min="10754" max="10754" width="10.44140625" style="1" bestFit="1" customWidth="1"/>
    <col min="10755" max="10755" width="2.77734375" style="1" customWidth="1"/>
    <col min="10756" max="10756" width="15.77734375" style="1" bestFit="1" customWidth="1"/>
    <col min="10757" max="10757" width="14.5546875" style="1" bestFit="1" customWidth="1"/>
    <col min="10758" max="10758" width="28.5546875" style="1" bestFit="1" customWidth="1"/>
    <col min="10759" max="10759" width="17.77734375" style="1" customWidth="1"/>
    <col min="10760" max="11003" width="9.21875" style="1"/>
    <col min="11004" max="11004" width="19.44140625" style="1" bestFit="1" customWidth="1"/>
    <col min="11005" max="11005" width="39.77734375" style="1" customWidth="1"/>
    <col min="11006" max="11006" width="5" style="1" customWidth="1"/>
    <col min="11007" max="11007" width="67.21875" style="1" bestFit="1" customWidth="1"/>
    <col min="11008" max="11008" width="10.44140625" style="1" bestFit="1" customWidth="1"/>
    <col min="11009" max="11009" width="1.77734375" style="1" customWidth="1"/>
    <col min="11010" max="11010" width="10.44140625" style="1" bestFit="1" customWidth="1"/>
    <col min="11011" max="11011" width="2.77734375" style="1" customWidth="1"/>
    <col min="11012" max="11012" width="15.77734375" style="1" bestFit="1" customWidth="1"/>
    <col min="11013" max="11013" width="14.5546875" style="1" bestFit="1" customWidth="1"/>
    <col min="11014" max="11014" width="28.5546875" style="1" bestFit="1" customWidth="1"/>
    <col min="11015" max="11015" width="17.77734375" style="1" customWidth="1"/>
    <col min="11016" max="11259" width="9.21875" style="1"/>
    <col min="11260" max="11260" width="19.44140625" style="1" bestFit="1" customWidth="1"/>
    <col min="11261" max="11261" width="39.77734375" style="1" customWidth="1"/>
    <col min="11262" max="11262" width="5" style="1" customWidth="1"/>
    <col min="11263" max="11263" width="67.21875" style="1" bestFit="1" customWidth="1"/>
    <col min="11264" max="11264" width="10.44140625" style="1" bestFit="1" customWidth="1"/>
    <col min="11265" max="11265" width="1.77734375" style="1" customWidth="1"/>
    <col min="11266" max="11266" width="10.44140625" style="1" bestFit="1" customWidth="1"/>
    <col min="11267" max="11267" width="2.77734375" style="1" customWidth="1"/>
    <col min="11268" max="11268" width="15.77734375" style="1" bestFit="1" customWidth="1"/>
    <col min="11269" max="11269" width="14.5546875" style="1" bestFit="1" customWidth="1"/>
    <col min="11270" max="11270" width="28.5546875" style="1" bestFit="1" customWidth="1"/>
    <col min="11271" max="11271" width="17.77734375" style="1" customWidth="1"/>
    <col min="11272" max="11515" width="9.21875" style="1"/>
    <col min="11516" max="11516" width="19.44140625" style="1" bestFit="1" customWidth="1"/>
    <col min="11517" max="11517" width="39.77734375" style="1" customWidth="1"/>
    <col min="11518" max="11518" width="5" style="1" customWidth="1"/>
    <col min="11519" max="11519" width="67.21875" style="1" bestFit="1" customWidth="1"/>
    <col min="11520" max="11520" width="10.44140625" style="1" bestFit="1" customWidth="1"/>
    <col min="11521" max="11521" width="1.77734375" style="1" customWidth="1"/>
    <col min="11522" max="11522" width="10.44140625" style="1" bestFit="1" customWidth="1"/>
    <col min="11523" max="11523" width="2.77734375" style="1" customWidth="1"/>
    <col min="11524" max="11524" width="15.77734375" style="1" bestFit="1" customWidth="1"/>
    <col min="11525" max="11525" width="14.5546875" style="1" bestFit="1" customWidth="1"/>
    <col min="11526" max="11526" width="28.5546875" style="1" bestFit="1" customWidth="1"/>
    <col min="11527" max="11527" width="17.77734375" style="1" customWidth="1"/>
    <col min="11528" max="11771" width="9.21875" style="1"/>
    <col min="11772" max="11772" width="19.44140625" style="1" bestFit="1" customWidth="1"/>
    <col min="11773" max="11773" width="39.77734375" style="1" customWidth="1"/>
    <col min="11774" max="11774" width="5" style="1" customWidth="1"/>
    <col min="11775" max="11775" width="67.21875" style="1" bestFit="1" customWidth="1"/>
    <col min="11776" max="11776" width="10.44140625" style="1" bestFit="1" customWidth="1"/>
    <col min="11777" max="11777" width="1.77734375" style="1" customWidth="1"/>
    <col min="11778" max="11778" width="10.44140625" style="1" bestFit="1" customWidth="1"/>
    <col min="11779" max="11779" width="2.77734375" style="1" customWidth="1"/>
    <col min="11780" max="11780" width="15.77734375" style="1" bestFit="1" customWidth="1"/>
    <col min="11781" max="11781" width="14.5546875" style="1" bestFit="1" customWidth="1"/>
    <col min="11782" max="11782" width="28.5546875" style="1" bestFit="1" customWidth="1"/>
    <col min="11783" max="11783" width="17.77734375" style="1" customWidth="1"/>
    <col min="11784" max="12027" width="9.21875" style="1"/>
    <col min="12028" max="12028" width="19.44140625" style="1" bestFit="1" customWidth="1"/>
    <col min="12029" max="12029" width="39.77734375" style="1" customWidth="1"/>
    <col min="12030" max="12030" width="5" style="1" customWidth="1"/>
    <col min="12031" max="12031" width="67.21875" style="1" bestFit="1" customWidth="1"/>
    <col min="12032" max="12032" width="10.44140625" style="1" bestFit="1" customWidth="1"/>
    <col min="12033" max="12033" width="1.77734375" style="1" customWidth="1"/>
    <col min="12034" max="12034" width="10.44140625" style="1" bestFit="1" customWidth="1"/>
    <col min="12035" max="12035" width="2.77734375" style="1" customWidth="1"/>
    <col min="12036" max="12036" width="15.77734375" style="1" bestFit="1" customWidth="1"/>
    <col min="12037" max="12037" width="14.5546875" style="1" bestFit="1" customWidth="1"/>
    <col min="12038" max="12038" width="28.5546875" style="1" bestFit="1" customWidth="1"/>
    <col min="12039" max="12039" width="17.77734375" style="1" customWidth="1"/>
    <col min="12040" max="12283" width="9.21875" style="1"/>
    <col min="12284" max="12284" width="19.44140625" style="1" bestFit="1" customWidth="1"/>
    <col min="12285" max="12285" width="39.77734375" style="1" customWidth="1"/>
    <col min="12286" max="12286" width="5" style="1" customWidth="1"/>
    <col min="12287" max="12287" width="67.21875" style="1" bestFit="1" customWidth="1"/>
    <col min="12288" max="12288" width="10.44140625" style="1" bestFit="1" customWidth="1"/>
    <col min="12289" max="12289" width="1.77734375" style="1" customWidth="1"/>
    <col min="12290" max="12290" width="10.44140625" style="1" bestFit="1" customWidth="1"/>
    <col min="12291" max="12291" width="2.77734375" style="1" customWidth="1"/>
    <col min="12292" max="12292" width="15.77734375" style="1" bestFit="1" customWidth="1"/>
    <col min="12293" max="12293" width="14.5546875" style="1" bestFit="1" customWidth="1"/>
    <col min="12294" max="12294" width="28.5546875" style="1" bestFit="1" customWidth="1"/>
    <col min="12295" max="12295" width="17.77734375" style="1" customWidth="1"/>
    <col min="12296" max="12539" width="9.21875" style="1"/>
    <col min="12540" max="12540" width="19.44140625" style="1" bestFit="1" customWidth="1"/>
    <col min="12541" max="12541" width="39.77734375" style="1" customWidth="1"/>
    <col min="12542" max="12542" width="5" style="1" customWidth="1"/>
    <col min="12543" max="12543" width="67.21875" style="1" bestFit="1" customWidth="1"/>
    <col min="12544" max="12544" width="10.44140625" style="1" bestFit="1" customWidth="1"/>
    <col min="12545" max="12545" width="1.77734375" style="1" customWidth="1"/>
    <col min="12546" max="12546" width="10.44140625" style="1" bestFit="1" customWidth="1"/>
    <col min="12547" max="12547" width="2.77734375" style="1" customWidth="1"/>
    <col min="12548" max="12548" width="15.77734375" style="1" bestFit="1" customWidth="1"/>
    <col min="12549" max="12549" width="14.5546875" style="1" bestFit="1" customWidth="1"/>
    <col min="12550" max="12550" width="28.5546875" style="1" bestFit="1" customWidth="1"/>
    <col min="12551" max="12551" width="17.77734375" style="1" customWidth="1"/>
    <col min="12552" max="12795" width="9.21875" style="1"/>
    <col min="12796" max="12796" width="19.44140625" style="1" bestFit="1" customWidth="1"/>
    <col min="12797" max="12797" width="39.77734375" style="1" customWidth="1"/>
    <col min="12798" max="12798" width="5" style="1" customWidth="1"/>
    <col min="12799" max="12799" width="67.21875" style="1" bestFit="1" customWidth="1"/>
    <col min="12800" max="12800" width="10.44140625" style="1" bestFit="1" customWidth="1"/>
    <col min="12801" max="12801" width="1.77734375" style="1" customWidth="1"/>
    <col min="12802" max="12802" width="10.44140625" style="1" bestFit="1" customWidth="1"/>
    <col min="12803" max="12803" width="2.77734375" style="1" customWidth="1"/>
    <col min="12804" max="12804" width="15.77734375" style="1" bestFit="1" customWidth="1"/>
    <col min="12805" max="12805" width="14.5546875" style="1" bestFit="1" customWidth="1"/>
    <col min="12806" max="12806" width="28.5546875" style="1" bestFit="1" customWidth="1"/>
    <col min="12807" max="12807" width="17.77734375" style="1" customWidth="1"/>
    <col min="12808" max="13051" width="9.21875" style="1"/>
    <col min="13052" max="13052" width="19.44140625" style="1" bestFit="1" customWidth="1"/>
    <col min="13053" max="13053" width="39.77734375" style="1" customWidth="1"/>
    <col min="13054" max="13054" width="5" style="1" customWidth="1"/>
    <col min="13055" max="13055" width="67.21875" style="1" bestFit="1" customWidth="1"/>
    <col min="13056" max="13056" width="10.44140625" style="1" bestFit="1" customWidth="1"/>
    <col min="13057" max="13057" width="1.77734375" style="1" customWidth="1"/>
    <col min="13058" max="13058" width="10.44140625" style="1" bestFit="1" customWidth="1"/>
    <col min="13059" max="13059" width="2.77734375" style="1" customWidth="1"/>
    <col min="13060" max="13060" width="15.77734375" style="1" bestFit="1" customWidth="1"/>
    <col min="13061" max="13061" width="14.5546875" style="1" bestFit="1" customWidth="1"/>
    <col min="13062" max="13062" width="28.5546875" style="1" bestFit="1" customWidth="1"/>
    <col min="13063" max="13063" width="17.77734375" style="1" customWidth="1"/>
    <col min="13064" max="13307" width="9.21875" style="1"/>
    <col min="13308" max="13308" width="19.44140625" style="1" bestFit="1" customWidth="1"/>
    <col min="13309" max="13309" width="39.77734375" style="1" customWidth="1"/>
    <col min="13310" max="13310" width="5" style="1" customWidth="1"/>
    <col min="13311" max="13311" width="67.21875" style="1" bestFit="1" customWidth="1"/>
    <col min="13312" max="13312" width="10.44140625" style="1" bestFit="1" customWidth="1"/>
    <col min="13313" max="13313" width="1.77734375" style="1" customWidth="1"/>
    <col min="13314" max="13314" width="10.44140625" style="1" bestFit="1" customWidth="1"/>
    <col min="13315" max="13315" width="2.77734375" style="1" customWidth="1"/>
    <col min="13316" max="13316" width="15.77734375" style="1" bestFit="1" customWidth="1"/>
    <col min="13317" max="13317" width="14.5546875" style="1" bestFit="1" customWidth="1"/>
    <col min="13318" max="13318" width="28.5546875" style="1" bestFit="1" customWidth="1"/>
    <col min="13319" max="13319" width="17.77734375" style="1" customWidth="1"/>
    <col min="13320" max="13563" width="9.21875" style="1"/>
    <col min="13564" max="13564" width="19.44140625" style="1" bestFit="1" customWidth="1"/>
    <col min="13565" max="13565" width="39.77734375" style="1" customWidth="1"/>
    <col min="13566" max="13566" width="5" style="1" customWidth="1"/>
    <col min="13567" max="13567" width="67.21875" style="1" bestFit="1" customWidth="1"/>
    <col min="13568" max="13568" width="10.44140625" style="1" bestFit="1" customWidth="1"/>
    <col min="13569" max="13569" width="1.77734375" style="1" customWidth="1"/>
    <col min="13570" max="13570" width="10.44140625" style="1" bestFit="1" customWidth="1"/>
    <col min="13571" max="13571" width="2.77734375" style="1" customWidth="1"/>
    <col min="13572" max="13572" width="15.77734375" style="1" bestFit="1" customWidth="1"/>
    <col min="13573" max="13573" width="14.5546875" style="1" bestFit="1" customWidth="1"/>
    <col min="13574" max="13574" width="28.5546875" style="1" bestFit="1" customWidth="1"/>
    <col min="13575" max="13575" width="17.77734375" style="1" customWidth="1"/>
    <col min="13576" max="13819" width="9.21875" style="1"/>
    <col min="13820" max="13820" width="19.44140625" style="1" bestFit="1" customWidth="1"/>
    <col min="13821" max="13821" width="39.77734375" style="1" customWidth="1"/>
    <col min="13822" max="13822" width="5" style="1" customWidth="1"/>
    <col min="13823" max="13823" width="67.21875" style="1" bestFit="1" customWidth="1"/>
    <col min="13824" max="13824" width="10.44140625" style="1" bestFit="1" customWidth="1"/>
    <col min="13825" max="13825" width="1.77734375" style="1" customWidth="1"/>
    <col min="13826" max="13826" width="10.44140625" style="1" bestFit="1" customWidth="1"/>
    <col min="13827" max="13827" width="2.77734375" style="1" customWidth="1"/>
    <col min="13828" max="13828" width="15.77734375" style="1" bestFit="1" customWidth="1"/>
    <col min="13829" max="13829" width="14.5546875" style="1" bestFit="1" customWidth="1"/>
    <col min="13830" max="13830" width="28.5546875" style="1" bestFit="1" customWidth="1"/>
    <col min="13831" max="13831" width="17.77734375" style="1" customWidth="1"/>
    <col min="13832" max="14075" width="9.21875" style="1"/>
    <col min="14076" max="14076" width="19.44140625" style="1" bestFit="1" customWidth="1"/>
    <col min="14077" max="14077" width="39.77734375" style="1" customWidth="1"/>
    <col min="14078" max="14078" width="5" style="1" customWidth="1"/>
    <col min="14079" max="14079" width="67.21875" style="1" bestFit="1" customWidth="1"/>
    <col min="14080" max="14080" width="10.44140625" style="1" bestFit="1" customWidth="1"/>
    <col min="14081" max="14081" width="1.77734375" style="1" customWidth="1"/>
    <col min="14082" max="14082" width="10.44140625" style="1" bestFit="1" customWidth="1"/>
    <col min="14083" max="14083" width="2.77734375" style="1" customWidth="1"/>
    <col min="14084" max="14084" width="15.77734375" style="1" bestFit="1" customWidth="1"/>
    <col min="14085" max="14085" width="14.5546875" style="1" bestFit="1" customWidth="1"/>
    <col min="14086" max="14086" width="28.5546875" style="1" bestFit="1" customWidth="1"/>
    <col min="14087" max="14087" width="17.77734375" style="1" customWidth="1"/>
    <col min="14088" max="14331" width="9.21875" style="1"/>
    <col min="14332" max="14332" width="19.44140625" style="1" bestFit="1" customWidth="1"/>
    <col min="14333" max="14333" width="39.77734375" style="1" customWidth="1"/>
    <col min="14334" max="14334" width="5" style="1" customWidth="1"/>
    <col min="14335" max="14335" width="67.21875" style="1" bestFit="1" customWidth="1"/>
    <col min="14336" max="14336" width="10.44140625" style="1" bestFit="1" customWidth="1"/>
    <col min="14337" max="14337" width="1.77734375" style="1" customWidth="1"/>
    <col min="14338" max="14338" width="10.44140625" style="1" bestFit="1" customWidth="1"/>
    <col min="14339" max="14339" width="2.77734375" style="1" customWidth="1"/>
    <col min="14340" max="14340" width="15.77734375" style="1" bestFit="1" customWidth="1"/>
    <col min="14341" max="14341" width="14.5546875" style="1" bestFit="1" customWidth="1"/>
    <col min="14342" max="14342" width="28.5546875" style="1" bestFit="1" customWidth="1"/>
    <col min="14343" max="14343" width="17.77734375" style="1" customWidth="1"/>
    <col min="14344" max="14587" width="9.21875" style="1"/>
    <col min="14588" max="14588" width="19.44140625" style="1" bestFit="1" customWidth="1"/>
    <col min="14589" max="14589" width="39.77734375" style="1" customWidth="1"/>
    <col min="14590" max="14590" width="5" style="1" customWidth="1"/>
    <col min="14591" max="14591" width="67.21875" style="1" bestFit="1" customWidth="1"/>
    <col min="14592" max="14592" width="10.44140625" style="1" bestFit="1" customWidth="1"/>
    <col min="14593" max="14593" width="1.77734375" style="1" customWidth="1"/>
    <col min="14594" max="14594" width="10.44140625" style="1" bestFit="1" customWidth="1"/>
    <col min="14595" max="14595" width="2.77734375" style="1" customWidth="1"/>
    <col min="14596" max="14596" width="15.77734375" style="1" bestFit="1" customWidth="1"/>
    <col min="14597" max="14597" width="14.5546875" style="1" bestFit="1" customWidth="1"/>
    <col min="14598" max="14598" width="28.5546875" style="1" bestFit="1" customWidth="1"/>
    <col min="14599" max="14599" width="17.77734375" style="1" customWidth="1"/>
    <col min="14600" max="14843" width="9.21875" style="1"/>
    <col min="14844" max="14844" width="19.44140625" style="1" bestFit="1" customWidth="1"/>
    <col min="14845" max="14845" width="39.77734375" style="1" customWidth="1"/>
    <col min="14846" max="14846" width="5" style="1" customWidth="1"/>
    <col min="14847" max="14847" width="67.21875" style="1" bestFit="1" customWidth="1"/>
    <col min="14848" max="14848" width="10.44140625" style="1" bestFit="1" customWidth="1"/>
    <col min="14849" max="14849" width="1.77734375" style="1" customWidth="1"/>
    <col min="14850" max="14850" width="10.44140625" style="1" bestFit="1" customWidth="1"/>
    <col min="14851" max="14851" width="2.77734375" style="1" customWidth="1"/>
    <col min="14852" max="14852" width="15.77734375" style="1" bestFit="1" customWidth="1"/>
    <col min="14853" max="14853" width="14.5546875" style="1" bestFit="1" customWidth="1"/>
    <col min="14854" max="14854" width="28.5546875" style="1" bestFit="1" customWidth="1"/>
    <col min="14855" max="14855" width="17.77734375" style="1" customWidth="1"/>
    <col min="14856" max="15099" width="9.21875" style="1"/>
    <col min="15100" max="15100" width="19.44140625" style="1" bestFit="1" customWidth="1"/>
    <col min="15101" max="15101" width="39.77734375" style="1" customWidth="1"/>
    <col min="15102" max="15102" width="5" style="1" customWidth="1"/>
    <col min="15103" max="15103" width="67.21875" style="1" bestFit="1" customWidth="1"/>
    <col min="15104" max="15104" width="10.44140625" style="1" bestFit="1" customWidth="1"/>
    <col min="15105" max="15105" width="1.77734375" style="1" customWidth="1"/>
    <col min="15106" max="15106" width="10.44140625" style="1" bestFit="1" customWidth="1"/>
    <col min="15107" max="15107" width="2.77734375" style="1" customWidth="1"/>
    <col min="15108" max="15108" width="15.77734375" style="1" bestFit="1" customWidth="1"/>
    <col min="15109" max="15109" width="14.5546875" style="1" bestFit="1" customWidth="1"/>
    <col min="15110" max="15110" width="28.5546875" style="1" bestFit="1" customWidth="1"/>
    <col min="15111" max="15111" width="17.77734375" style="1" customWidth="1"/>
    <col min="15112" max="15355" width="9.21875" style="1"/>
    <col min="15356" max="15356" width="19.44140625" style="1" bestFit="1" customWidth="1"/>
    <col min="15357" max="15357" width="39.77734375" style="1" customWidth="1"/>
    <col min="15358" max="15358" width="5" style="1" customWidth="1"/>
    <col min="15359" max="15359" width="67.21875" style="1" bestFit="1" customWidth="1"/>
    <col min="15360" max="15360" width="10.44140625" style="1" bestFit="1" customWidth="1"/>
    <col min="15361" max="15361" width="1.77734375" style="1" customWidth="1"/>
    <col min="15362" max="15362" width="10.44140625" style="1" bestFit="1" customWidth="1"/>
    <col min="15363" max="15363" width="2.77734375" style="1" customWidth="1"/>
    <col min="15364" max="15364" width="15.77734375" style="1" bestFit="1" customWidth="1"/>
    <col min="15365" max="15365" width="14.5546875" style="1" bestFit="1" customWidth="1"/>
    <col min="15366" max="15366" width="28.5546875" style="1" bestFit="1" customWidth="1"/>
    <col min="15367" max="15367" width="17.77734375" style="1" customWidth="1"/>
    <col min="15368" max="15611" width="9.21875" style="1"/>
    <col min="15612" max="15612" width="19.44140625" style="1" bestFit="1" customWidth="1"/>
    <col min="15613" max="15613" width="39.77734375" style="1" customWidth="1"/>
    <col min="15614" max="15614" width="5" style="1" customWidth="1"/>
    <col min="15615" max="15615" width="67.21875" style="1" bestFit="1" customWidth="1"/>
    <col min="15616" max="15616" width="10.44140625" style="1" bestFit="1" customWidth="1"/>
    <col min="15617" max="15617" width="1.77734375" style="1" customWidth="1"/>
    <col min="15618" max="15618" width="10.44140625" style="1" bestFit="1" customWidth="1"/>
    <col min="15619" max="15619" width="2.77734375" style="1" customWidth="1"/>
    <col min="15620" max="15620" width="15.77734375" style="1" bestFit="1" customWidth="1"/>
    <col min="15621" max="15621" width="14.5546875" style="1" bestFit="1" customWidth="1"/>
    <col min="15622" max="15622" width="28.5546875" style="1" bestFit="1" customWidth="1"/>
    <col min="15623" max="15623" width="17.77734375" style="1" customWidth="1"/>
    <col min="15624" max="15867" width="9.21875" style="1"/>
    <col min="15868" max="15868" width="19.44140625" style="1" bestFit="1" customWidth="1"/>
    <col min="15869" max="15869" width="39.77734375" style="1" customWidth="1"/>
    <col min="15870" max="15870" width="5" style="1" customWidth="1"/>
    <col min="15871" max="15871" width="67.21875" style="1" bestFit="1" customWidth="1"/>
    <col min="15872" max="15872" width="10.44140625" style="1" bestFit="1" customWidth="1"/>
    <col min="15873" max="15873" width="1.77734375" style="1" customWidth="1"/>
    <col min="15874" max="15874" width="10.44140625" style="1" bestFit="1" customWidth="1"/>
    <col min="15875" max="15875" width="2.77734375" style="1" customWidth="1"/>
    <col min="15876" max="15876" width="15.77734375" style="1" bestFit="1" customWidth="1"/>
    <col min="15877" max="15877" width="14.5546875" style="1" bestFit="1" customWidth="1"/>
    <col min="15878" max="15878" width="28.5546875" style="1" bestFit="1" customWidth="1"/>
    <col min="15879" max="15879" width="17.77734375" style="1" customWidth="1"/>
    <col min="15880" max="16123" width="9.21875" style="1"/>
    <col min="16124" max="16124" width="19.44140625" style="1" bestFit="1" customWidth="1"/>
    <col min="16125" max="16125" width="39.77734375" style="1" customWidth="1"/>
    <col min="16126" max="16126" width="5" style="1" customWidth="1"/>
    <col min="16127" max="16127" width="67.21875" style="1" bestFit="1" customWidth="1"/>
    <col min="16128" max="16128" width="10.44140625" style="1" bestFit="1" customWidth="1"/>
    <col min="16129" max="16129" width="1.77734375" style="1" customWidth="1"/>
    <col min="16130" max="16130" width="10.44140625" style="1" bestFit="1" customWidth="1"/>
    <col min="16131" max="16131" width="2.77734375" style="1" customWidth="1"/>
    <col min="16132" max="16132" width="15.77734375" style="1" bestFit="1" customWidth="1"/>
    <col min="16133" max="16133" width="14.5546875" style="1" bestFit="1" customWidth="1"/>
    <col min="16134" max="16134" width="28.5546875" style="1" bestFit="1" customWidth="1"/>
    <col min="16135" max="16135" width="17.77734375" style="1" customWidth="1"/>
    <col min="16136" max="16384" width="9.21875" style="1"/>
  </cols>
  <sheetData>
    <row r="1" spans="1:65" x14ac:dyDescent="0.35">
      <c r="A1" s="2" t="s">
        <v>0</v>
      </c>
      <c r="B1" s="3"/>
      <c r="C1" s="3"/>
      <c r="D1" s="3"/>
    </row>
    <row r="2" spans="1:65" x14ac:dyDescent="0.35">
      <c r="A2" s="2" t="s">
        <v>1</v>
      </c>
      <c r="B2" s="3"/>
      <c r="C2" s="3"/>
      <c r="D2" s="3"/>
    </row>
    <row r="3" spans="1:65" x14ac:dyDescent="0.35">
      <c r="A3" s="2" t="s">
        <v>2</v>
      </c>
      <c r="B3" s="3"/>
      <c r="C3" s="3"/>
      <c r="D3" s="3"/>
    </row>
    <row r="4" spans="1:65" x14ac:dyDescent="0.35">
      <c r="A4" s="2" t="str" cm="1">
        <f t="array" ref="A4:B4">'[1]Validação Total'!J3:K3</f>
        <v>Em 30 de setembro de 2025</v>
      </c>
      <c r="B4" s="3">
        <v>0</v>
      </c>
      <c r="C4" s="3"/>
      <c r="D4" s="3"/>
    </row>
    <row r="5" spans="1:65" s="6" customFormat="1" x14ac:dyDescent="0.35">
      <c r="A5" s="2" t="s">
        <v>3</v>
      </c>
      <c r="B5" s="3"/>
      <c r="C5" s="3"/>
      <c r="D5" s="3"/>
      <c r="E5" s="1"/>
      <c r="F5" s="4" t="s">
        <v>4</v>
      </c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35">
      <c r="A6" s="7"/>
      <c r="B6" s="7"/>
      <c r="C6" s="8"/>
      <c r="D6" s="8" t="s">
        <v>5</v>
      </c>
    </row>
    <row r="7" spans="1:65" x14ac:dyDescent="0.35">
      <c r="A7" s="9" t="s">
        <v>6</v>
      </c>
      <c r="B7" s="10">
        <f>'[1]PPT BP'!H8</f>
        <v>45901</v>
      </c>
      <c r="C7" s="10">
        <f>'[1]PPT BP'!I8</f>
        <v>45870</v>
      </c>
      <c r="D7" s="11" t="s">
        <v>7</v>
      </c>
      <c r="F7" s="12"/>
      <c r="G7" s="13"/>
    </row>
    <row r="8" spans="1:65" x14ac:dyDescent="0.35">
      <c r="A8" s="14" t="s">
        <v>8</v>
      </c>
      <c r="B8" s="15">
        <v>4567872588.1399994</v>
      </c>
      <c r="C8" s="15">
        <v>4495324592.1099997</v>
      </c>
      <c r="D8" s="16">
        <v>1.613854451296648E-2</v>
      </c>
      <c r="F8" s="17" t="s">
        <v>9</v>
      </c>
      <c r="G8" s="18">
        <v>430374055.29000002</v>
      </c>
    </row>
    <row r="9" spans="1:65" x14ac:dyDescent="0.35">
      <c r="A9" s="19" t="s">
        <v>10</v>
      </c>
      <c r="B9" s="20">
        <v>103907607.90000002</v>
      </c>
      <c r="C9" s="20">
        <v>100234212.23</v>
      </c>
      <c r="D9" s="21">
        <v>3.6648122315471987E-2</v>
      </c>
      <c r="F9" s="17" t="s">
        <v>11</v>
      </c>
      <c r="G9" s="18">
        <v>22380.28</v>
      </c>
    </row>
    <row r="10" spans="1:65" x14ac:dyDescent="0.35">
      <c r="A10" s="22" t="s">
        <v>12</v>
      </c>
      <c r="B10" s="24">
        <v>53091620.25</v>
      </c>
      <c r="C10" s="23">
        <v>51394627.210000008</v>
      </c>
      <c r="D10" s="25">
        <v>3.3018880223919744E-2</v>
      </c>
      <c r="F10" s="17" t="s">
        <v>13</v>
      </c>
      <c r="G10" s="18">
        <v>-1038293.65</v>
      </c>
    </row>
    <row r="11" spans="1:65" x14ac:dyDescent="0.35">
      <c r="A11" s="22" t="s">
        <v>14</v>
      </c>
      <c r="B11" s="24">
        <v>839077.52</v>
      </c>
      <c r="C11" s="23">
        <v>556413.48</v>
      </c>
      <c r="D11" s="26">
        <v>0.50801076925742361</v>
      </c>
      <c r="F11" s="17"/>
      <c r="G11" s="18">
        <f>SUM(G8:G10)</f>
        <v>429358141.92000002</v>
      </c>
    </row>
    <row r="12" spans="1:65" x14ac:dyDescent="0.35">
      <c r="A12" s="22" t="s">
        <v>15</v>
      </c>
      <c r="B12" s="24">
        <v>0</v>
      </c>
      <c r="C12" s="23">
        <v>1339368</v>
      </c>
      <c r="D12" s="26">
        <v>-1</v>
      </c>
      <c r="F12" s="27" t="s">
        <v>16</v>
      </c>
      <c r="G12" s="28">
        <f>G11/1000</f>
        <v>429358.14192000002</v>
      </c>
    </row>
    <row r="13" spans="1:65" x14ac:dyDescent="0.35">
      <c r="A13" s="22" t="s">
        <v>17</v>
      </c>
      <c r="B13" s="24">
        <v>7993.5</v>
      </c>
      <c r="C13" s="23">
        <v>4715.8899999999994</v>
      </c>
      <c r="D13" s="26">
        <v>0.69501409065945152</v>
      </c>
    </row>
    <row r="14" spans="1:65" x14ac:dyDescent="0.35">
      <c r="A14" s="22" t="s">
        <v>18</v>
      </c>
      <c r="B14" s="24">
        <v>44140601.280000001</v>
      </c>
      <c r="C14" s="23">
        <v>40872753.25</v>
      </c>
      <c r="D14" s="29">
        <v>7.995174707248287E-2</v>
      </c>
    </row>
    <row r="15" spans="1:65" x14ac:dyDescent="0.35">
      <c r="A15" s="22" t="s">
        <v>19</v>
      </c>
      <c r="B15" s="24">
        <v>4193.3100000000004</v>
      </c>
      <c r="C15" s="23">
        <v>384470.94</v>
      </c>
      <c r="D15" s="29">
        <v>-0.98909329792259459</v>
      </c>
    </row>
    <row r="16" spans="1:65" x14ac:dyDescent="0.35">
      <c r="A16" s="22" t="s">
        <v>20</v>
      </c>
      <c r="B16" s="24">
        <v>4597583</v>
      </c>
      <c r="C16" s="23">
        <v>4547109.3</v>
      </c>
      <c r="D16" s="29">
        <v>1.110017302641042E-2</v>
      </c>
    </row>
    <row r="17" spans="1:10" x14ac:dyDescent="0.35">
      <c r="A17" s="22" t="s">
        <v>21</v>
      </c>
      <c r="B17" s="24">
        <v>1226539.04</v>
      </c>
      <c r="C17" s="23">
        <v>1134754.1599999999</v>
      </c>
      <c r="D17" s="29">
        <v>8.0885255357865393E-2</v>
      </c>
    </row>
    <row r="18" spans="1:10" x14ac:dyDescent="0.35">
      <c r="A18" s="19" t="s">
        <v>22</v>
      </c>
      <c r="B18" s="20">
        <v>23218619.75</v>
      </c>
      <c r="C18" s="20">
        <v>27686216.199999999</v>
      </c>
      <c r="D18" s="21">
        <v>-0.16136536743507768</v>
      </c>
    </row>
    <row r="19" spans="1:10" x14ac:dyDescent="0.35">
      <c r="A19" s="22" t="s">
        <v>23</v>
      </c>
      <c r="B19" s="23">
        <v>2500245.9599999995</v>
      </c>
      <c r="C19" s="23">
        <v>4243987.3500000006</v>
      </c>
      <c r="D19" s="29">
        <v>-0.41087337124131651</v>
      </c>
      <c r="F19" s="12"/>
      <c r="G19" s="13"/>
    </row>
    <row r="20" spans="1:10" x14ac:dyDescent="0.35">
      <c r="A20" s="22" t="s">
        <v>24</v>
      </c>
      <c r="B20" s="23">
        <v>9176645.3399999999</v>
      </c>
      <c r="C20" s="23">
        <v>11559969.75</v>
      </c>
      <c r="D20" s="29">
        <v>-0.20617047116407894</v>
      </c>
      <c r="F20" s="17" t="s">
        <v>25</v>
      </c>
      <c r="G20" s="18">
        <v>22023448</v>
      </c>
    </row>
    <row r="21" spans="1:10" x14ac:dyDescent="0.35">
      <c r="A21" s="22" t="s">
        <v>26</v>
      </c>
      <c r="B21" s="23">
        <v>1562641.08</v>
      </c>
      <c r="C21" s="23">
        <v>1433369.72</v>
      </c>
      <c r="D21" s="29">
        <v>9.018703143805773E-2</v>
      </c>
      <c r="F21" s="17" t="s">
        <v>27</v>
      </c>
      <c r="G21" s="18">
        <v>10780497.789999999</v>
      </c>
    </row>
    <row r="22" spans="1:10" x14ac:dyDescent="0.35">
      <c r="A22" s="22" t="s">
        <v>28</v>
      </c>
      <c r="B22" s="23">
        <v>6548887.6400000006</v>
      </c>
      <c r="C22" s="23">
        <v>6590670.7599999988</v>
      </c>
      <c r="D22" s="29">
        <v>-6.3397371104604305E-3</v>
      </c>
      <c r="F22" s="17"/>
      <c r="G22" s="18">
        <f>SUM(G20:G21)</f>
        <v>32803945.789999999</v>
      </c>
    </row>
    <row r="23" spans="1:10" x14ac:dyDescent="0.35">
      <c r="A23" s="22" t="s">
        <v>29</v>
      </c>
      <c r="B23" s="23">
        <v>23032.6</v>
      </c>
      <c r="C23" s="23">
        <v>21380.080000000002</v>
      </c>
      <c r="D23" s="29">
        <v>7.7292507792299903E-2</v>
      </c>
      <c r="F23" s="27" t="s">
        <v>30</v>
      </c>
      <c r="G23" s="28">
        <f>G22/1000</f>
        <v>32803.945789999998</v>
      </c>
    </row>
    <row r="24" spans="1:10" x14ac:dyDescent="0.35">
      <c r="A24" s="22" t="s">
        <v>31</v>
      </c>
      <c r="B24" s="24">
        <v>4193.3100000000004</v>
      </c>
      <c r="C24" s="23">
        <v>0</v>
      </c>
      <c r="D24" s="29">
        <v>0</v>
      </c>
    </row>
    <row r="25" spans="1:10" x14ac:dyDescent="0.35">
      <c r="A25" s="22" t="s">
        <v>32</v>
      </c>
      <c r="B25" s="23">
        <v>3124142.1599999997</v>
      </c>
      <c r="C25" s="23">
        <v>3567655.42</v>
      </c>
      <c r="D25" s="29">
        <v>-0.1243150494618116</v>
      </c>
    </row>
    <row r="26" spans="1:10" x14ac:dyDescent="0.35">
      <c r="A26" s="22" t="s">
        <v>33</v>
      </c>
      <c r="B26" s="23">
        <v>7993.5</v>
      </c>
      <c r="C26" s="23">
        <v>4715.8900000000003</v>
      </c>
      <c r="D26" s="29">
        <v>0.6950140906594513</v>
      </c>
    </row>
    <row r="27" spans="1:10" x14ac:dyDescent="0.35">
      <c r="A27" s="22" t="s">
        <v>34</v>
      </c>
      <c r="B27" s="23">
        <v>270838.16000000003</v>
      </c>
      <c r="C27" s="23">
        <v>264467.23</v>
      </c>
      <c r="D27" s="25">
        <v>2.4089676441198637E-2</v>
      </c>
    </row>
    <row r="28" spans="1:10" x14ac:dyDescent="0.35">
      <c r="A28" s="19" t="s">
        <v>35</v>
      </c>
      <c r="B28" s="20">
        <v>80688988.150000021</v>
      </c>
      <c r="C28" s="20">
        <v>72547996.030000001</v>
      </c>
      <c r="D28" s="21">
        <v>0.11221525838747581</v>
      </c>
    </row>
    <row r="29" spans="1:10" x14ac:dyDescent="0.35">
      <c r="A29" s="22" t="s">
        <v>36</v>
      </c>
      <c r="B29" s="23">
        <v>77774451.090000004</v>
      </c>
      <c r="C29" s="23">
        <v>69352118.579999983</v>
      </c>
      <c r="D29" s="25">
        <v>0.12144304575619524</v>
      </c>
    </row>
    <row r="30" spans="1:10" x14ac:dyDescent="0.35">
      <c r="A30" s="22" t="s">
        <v>37</v>
      </c>
      <c r="B30" s="23">
        <v>493388.84</v>
      </c>
      <c r="C30" s="23">
        <v>1350852.53</v>
      </c>
      <c r="D30" s="29">
        <v>-0.63475743721633326</v>
      </c>
      <c r="J30" s="30"/>
    </row>
    <row r="31" spans="1:10" s="31" customFormat="1" x14ac:dyDescent="0.35">
      <c r="A31" s="22" t="s">
        <v>38</v>
      </c>
      <c r="B31" s="23">
        <v>2421148.2200000002</v>
      </c>
      <c r="C31" s="23">
        <v>1845024.92</v>
      </c>
      <c r="D31" s="25">
        <v>0.31225773362454112</v>
      </c>
      <c r="F31" s="1"/>
      <c r="J31" s="32"/>
    </row>
    <row r="32" spans="1:10" x14ac:dyDescent="0.35">
      <c r="A32" s="14" t="s">
        <v>39</v>
      </c>
      <c r="B32" s="15">
        <v>4648561576.289999</v>
      </c>
      <c r="C32" s="15">
        <v>4567872588.1399994</v>
      </c>
      <c r="D32" s="16">
        <v>1.7664456832596542E-2</v>
      </c>
    </row>
    <row r="33" spans="1:4" x14ac:dyDescent="0.35">
      <c r="A33" s="1" t="s">
        <v>40</v>
      </c>
      <c r="B33" s="33"/>
      <c r="C33" s="3"/>
      <c r="D33" s="3"/>
    </row>
    <row r="34" spans="1:4" ht="14.4" x14ac:dyDescent="0.35"/>
    <row r="35" spans="1:4" ht="14.4" x14ac:dyDescent="0.35"/>
    <row r="36" spans="1:4" ht="14.4" x14ac:dyDescent="0.35"/>
    <row r="37" spans="1:4" ht="14.4" x14ac:dyDescent="0.35"/>
    <row r="38" spans="1:4" ht="14.4" x14ac:dyDescent="0.35"/>
    <row r="39" spans="1:4" ht="14.4" x14ac:dyDescent="0.35"/>
    <row r="40" spans="1:4" ht="14.4" x14ac:dyDescent="0.35"/>
    <row r="41" spans="1:4" ht="14.4" x14ac:dyDescent="0.35"/>
    <row r="42" spans="1:4" ht="14.4" x14ac:dyDescent="0.35"/>
    <row r="43" spans="1:4" ht="14.4" x14ac:dyDescent="0.35"/>
    <row r="44" spans="1:4" ht="14.4" x14ac:dyDescent="0.35"/>
    <row r="45" spans="1:4" ht="14.4" x14ac:dyDescent="0.35"/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0E8ACF0-D800-4BF8-9CB6-2F73728AD621}"/>
</file>

<file path=customXml/itemProps2.xml><?xml version="1.0" encoding="utf-8"?>
<ds:datastoreItem xmlns:ds="http://schemas.openxmlformats.org/officeDocument/2006/customXml" ds:itemID="{906EC45B-BAF3-45E9-B28E-8257EC26EA64}"/>
</file>

<file path=customXml/itemProps3.xml><?xml version="1.0" encoding="utf-8"?>
<ds:datastoreItem xmlns:ds="http://schemas.openxmlformats.org/officeDocument/2006/customXml" ds:itemID="{A74F7794-0076-4F46-8C66-0340325336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2026-07-02T13:23:31Z</dcterms:created>
  <dcterms:modified xsi:type="dcterms:W3CDTF">2026-07-02T13:25:24Z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