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7746D4C9-0AED-4650-A5D9-217CAE752EA4}" xr6:coauthVersionLast="47" xr6:coauthVersionMax="47" xr10:uidLastSave="{00000000-0000-0000-0000-000000000000}"/>
  <bookViews>
    <workbookView xWindow="-108" yWindow="-108" windowWidth="23256" windowHeight="12456" xr2:uid="{A0D231E9-9D02-45F9-9734-E380EEF2E978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7" i="1" l="1"/>
  <c r="B7" i="1"/>
  <c r="A4" i="1"/>
</calcChain>
</file>

<file path=xl/sharedStrings.xml><?xml version="1.0" encoding="utf-8"?>
<sst xmlns="http://schemas.openxmlformats.org/spreadsheetml/2006/main" count="50" uniqueCount="50">
  <si>
    <t>FUNDAÇÃO DE PREVIDÊNCIA COMPLEMENTAR DO ESTADO DE SÃO PAULO - SP-PREVCOM</t>
  </si>
  <si>
    <t>CNPJ 15.401.381/0001-98</t>
  </si>
  <si>
    <t>DEMONSTRAÇÃO DO PLANO DE GESTÃO ADMINISTRATIVA (Consolidado)</t>
  </si>
  <si>
    <t>(Valores expressos em milhares de reais, exceto quando indicado de outra forma)</t>
  </si>
  <si>
    <t>R$ mil</t>
  </si>
  <si>
    <t>Descrição</t>
  </si>
  <si>
    <t>∆</t>
  </si>
  <si>
    <t>A) Fundo Administrativo do Exercício Anterior</t>
  </si>
  <si>
    <t>1. Custeio da Gestão Administrativa</t>
  </si>
  <si>
    <t>1.1 Receitas</t>
  </si>
  <si>
    <t>Custeio Administrativo da Gestão Previdencial</t>
  </si>
  <si>
    <t>Custeio Administrativo dos Investimentos</t>
  </si>
  <si>
    <t>Receitas Diretas</t>
  </si>
  <si>
    <t>Dotação inicial</t>
  </si>
  <si>
    <t>Resultado Posit Líquido Investimentos</t>
  </si>
  <si>
    <t>Outras Adições</t>
  </si>
  <si>
    <t>2 . Despesas Administrativas</t>
  </si>
  <si>
    <t>2.1 Administração dos Planos Previdenciais</t>
  </si>
  <si>
    <t>Pessoal e Encargos</t>
  </si>
  <si>
    <t>Conselheiros</t>
  </si>
  <si>
    <t>Dirigentes</t>
  </si>
  <si>
    <t>Pessoal Próprio</t>
  </si>
  <si>
    <t>Estagiários</t>
  </si>
  <si>
    <t>Pessoal Cedido</t>
  </si>
  <si>
    <t>Comitê de Auditoria</t>
  </si>
  <si>
    <t>Comitê Gestor</t>
  </si>
  <si>
    <t>Treinamento/Congressos e Seminários</t>
  </si>
  <si>
    <t>Viagens e Estadias</t>
  </si>
  <si>
    <t>Serviços de Terceiros</t>
  </si>
  <si>
    <t>Serviços Atuariais</t>
  </si>
  <si>
    <t>Serviços Jurídicos</t>
  </si>
  <si>
    <t>Recursos Humanos</t>
  </si>
  <si>
    <t>Tecnologia Informação</t>
  </si>
  <si>
    <t>Gestão/Planejamento Estratégico</t>
  </si>
  <si>
    <t>Auditoria Contábil</t>
  </si>
  <si>
    <t>Serviços/Consultorias Investimentos</t>
  </si>
  <si>
    <t>Outros</t>
  </si>
  <si>
    <t>Despesas Gerais</t>
  </si>
  <si>
    <t>Comunicações</t>
  </si>
  <si>
    <t>Materiais, Consumo e Licenças</t>
  </si>
  <si>
    <t>Encargos Diversos</t>
  </si>
  <si>
    <t>Aluguéis Diversos</t>
  </si>
  <si>
    <t>Depreciações e Amortizações</t>
  </si>
  <si>
    <t>Tributos</t>
  </si>
  <si>
    <t>Outras Despesas</t>
  </si>
  <si>
    <t>3 . Const./Reversão de Contingências Administrativas</t>
  </si>
  <si>
    <t>4. Reversão de Recursos para o Plano de Benefícios</t>
  </si>
  <si>
    <t>6. Sobra/Insuf. da Gestão Administrativa (1-2-3-4-5)</t>
  </si>
  <si>
    <t>7. Constituição/Reversão do Fundo Administrativo</t>
  </si>
  <si>
    <t>B) Fundo Administrativo do Exercício Atual (A+7+8)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</si>
</sst>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[$-416]mmm\-yy;@"/>
    <numFmt numFmtId="166" formatCode="#,##0,"/>
    <numFmt numFmtId="167" formatCode="#,##0,;[Red]\(#,##0,\)"/>
    <numFmt numFmtId="168" formatCode="0.0%;[Red]\(0.0%\)"/>
    <numFmt numFmtId="170" formatCode="0.00%;[Red]\(0.00%\)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name val="Aptos"/>
      <family val="2"/>
    </font>
    <font>
      <sz val="11"/>
      <color indexed="8"/>
      <name val="Aptos"/>
      <family val="2"/>
    </font>
    <font>
      <sz val="10"/>
      <color indexed="8"/>
      <name val="Aptos"/>
      <family val="2"/>
    </font>
    <font>
      <b/>
      <sz val="10"/>
      <color rgb="FF0000FF"/>
      <name val="Arial"/>
      <family val="2"/>
    </font>
    <font>
      <sz val="10"/>
      <name val="Aptos"/>
      <family val="2"/>
    </font>
    <font>
      <b/>
      <sz val="11"/>
      <color theme="0"/>
      <name val="Aptos"/>
      <family val="2"/>
    </font>
    <font>
      <b/>
      <sz val="10"/>
      <color theme="0"/>
      <name val="Aptos"/>
      <family val="2"/>
    </font>
    <font>
      <b/>
      <sz val="10"/>
      <name val="Aptos"/>
      <family val="2"/>
    </font>
    <font>
      <b/>
      <sz val="10"/>
      <color indexed="8"/>
      <name val="Aptos"/>
      <family val="2"/>
    </font>
    <font>
      <b/>
      <sz val="10"/>
      <color rgb="FF000000"/>
      <name val="Aptos"/>
      <family val="2"/>
    </font>
    <font>
      <sz val="8"/>
      <name val="Arial MT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46">
    <xf numFmtId="0" fontId="0" fillId="0" borderId="0" xfId="0"/>
    <xf numFmtId="0" fontId="3" fillId="0" borderId="0" xfId="2" applyFont="1"/>
    <xf numFmtId="164" fontId="4" fillId="0" borderId="0" xfId="2" applyNumberFormat="1" applyFont="1"/>
    <xf numFmtId="0" fontId="5" fillId="0" borderId="0" xfId="2" applyFont="1"/>
    <xf numFmtId="0" fontId="2" fillId="0" borderId="0" xfId="2"/>
    <xf numFmtId="0" fontId="6" fillId="0" borderId="0" xfId="2" applyFont="1"/>
    <xf numFmtId="0" fontId="8" fillId="0" borderId="0" xfId="2" applyFont="1" applyAlignment="1">
      <alignment horizontal="right" wrapText="1"/>
    </xf>
    <xf numFmtId="0" fontId="2" fillId="2" borderId="0" xfId="2" applyFill="1"/>
    <xf numFmtId="164" fontId="9" fillId="3" borderId="1" xfId="2" applyNumberFormat="1" applyFont="1" applyFill="1" applyBorder="1"/>
    <xf numFmtId="165" fontId="9" fillId="3" borderId="2" xfId="2" applyNumberFormat="1" applyFont="1" applyFill="1" applyBorder="1" applyAlignment="1">
      <alignment horizontal="right"/>
    </xf>
    <xf numFmtId="165" fontId="9" fillId="3" borderId="3" xfId="2" applyNumberFormat="1" applyFont="1" applyFill="1" applyBorder="1" applyAlignment="1">
      <alignment horizontal="center"/>
    </xf>
    <xf numFmtId="0" fontId="10" fillId="4" borderId="4" xfId="0" applyFont="1" applyFill="1" applyBorder="1" applyAlignment="1">
      <alignment horizontal="left" vertical="center" wrapText="1" readingOrder="1"/>
    </xf>
    <xf numFmtId="166" fontId="10" fillId="4" borderId="0" xfId="2" applyNumberFormat="1" applyFont="1" applyFill="1" applyAlignment="1">
      <alignment vertical="center"/>
    </xf>
    <xf numFmtId="167" fontId="10" fillId="4" borderId="0" xfId="2" applyNumberFormat="1" applyFont="1" applyFill="1" applyAlignment="1">
      <alignment vertical="center"/>
    </xf>
    <xf numFmtId="168" fontId="10" fillId="4" borderId="5" xfId="3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horizontal="left" vertical="center" wrapText="1" readingOrder="1"/>
    </xf>
    <xf numFmtId="166" fontId="12" fillId="5" borderId="0" xfId="2" applyNumberFormat="1" applyFont="1" applyFill="1" applyAlignment="1">
      <alignment vertical="center"/>
    </xf>
    <xf numFmtId="167" fontId="12" fillId="5" borderId="0" xfId="2" applyNumberFormat="1" applyFont="1" applyFill="1" applyAlignment="1">
      <alignment vertical="center"/>
    </xf>
    <xf numFmtId="168" fontId="11" fillId="5" borderId="5" xfId="3" applyNumberFormat="1" applyFont="1" applyFill="1" applyBorder="1" applyAlignment="1">
      <alignment horizontal="right"/>
    </xf>
    <xf numFmtId="0" fontId="13" fillId="6" borderId="4" xfId="0" applyFont="1" applyFill="1" applyBorder="1" applyAlignment="1">
      <alignment horizontal="left" vertical="center" wrapText="1" indent="1" readingOrder="1"/>
    </xf>
    <xf numFmtId="166" fontId="12" fillId="6" borderId="0" xfId="2" applyNumberFormat="1" applyFont="1" applyFill="1" applyAlignment="1">
      <alignment vertical="center"/>
    </xf>
    <xf numFmtId="167" fontId="12" fillId="6" borderId="0" xfId="2" applyNumberFormat="1" applyFont="1" applyFill="1" applyAlignment="1">
      <alignment vertical="center"/>
    </xf>
    <xf numFmtId="168" fontId="11" fillId="6" borderId="5" xfId="3" applyNumberFormat="1" applyFont="1" applyFill="1" applyBorder="1" applyAlignment="1">
      <alignment horizontal="right"/>
    </xf>
    <xf numFmtId="0" fontId="8" fillId="0" borderId="4" xfId="2" applyFont="1" applyBorder="1" applyAlignment="1">
      <alignment horizontal="left" vertical="top" wrapText="1" indent="1"/>
    </xf>
    <xf numFmtId="166" fontId="8" fillId="0" borderId="0" xfId="2" applyNumberFormat="1" applyFont="1"/>
    <xf numFmtId="166" fontId="6" fillId="0" borderId="0" xfId="2" applyNumberFormat="1" applyFont="1"/>
    <xf numFmtId="168" fontId="8" fillId="0" borderId="5" xfId="3" applyNumberFormat="1" applyFont="1" applyBorder="1" applyAlignment="1">
      <alignment horizontal="right"/>
    </xf>
    <xf numFmtId="167" fontId="6" fillId="0" borderId="0" xfId="2" applyNumberFormat="1" applyFont="1"/>
    <xf numFmtId="166" fontId="11" fillId="5" borderId="0" xfId="2" applyNumberFormat="1" applyFont="1" applyFill="1" applyAlignment="1">
      <alignment vertical="center"/>
    </xf>
    <xf numFmtId="166" fontId="11" fillId="6" borderId="0" xfId="2" applyNumberFormat="1" applyFont="1" applyFill="1" applyAlignment="1">
      <alignment vertical="center"/>
    </xf>
    <xf numFmtId="0" fontId="11" fillId="0" borderId="4" xfId="2" applyFont="1" applyBorder="1" applyAlignment="1">
      <alignment horizontal="left" vertical="top" wrapText="1" indent="1"/>
    </xf>
    <xf numFmtId="166" fontId="11" fillId="0" borderId="0" xfId="2" applyNumberFormat="1" applyFont="1"/>
    <xf numFmtId="167" fontId="12" fillId="0" borderId="0" xfId="2" applyNumberFormat="1" applyFont="1"/>
    <xf numFmtId="168" fontId="11" fillId="0" borderId="5" xfId="3" applyNumberFormat="1" applyFont="1" applyBorder="1" applyAlignment="1">
      <alignment horizontal="right"/>
    </xf>
    <xf numFmtId="0" fontId="7" fillId="0" borderId="0" xfId="2" applyFont="1" applyAlignment="1">
      <alignment horizontal="left" vertical="top" wrapText="1"/>
    </xf>
    <xf numFmtId="166" fontId="2" fillId="0" borderId="0" xfId="2" applyNumberFormat="1"/>
    <xf numFmtId="0" fontId="10" fillId="4" borderId="6" xfId="0" applyFont="1" applyFill="1" applyBorder="1" applyAlignment="1">
      <alignment horizontal="left" vertical="center" wrapText="1" readingOrder="1"/>
    </xf>
    <xf numFmtId="166" fontId="10" fillId="4" borderId="7" xfId="2" applyNumberFormat="1" applyFont="1" applyFill="1" applyBorder="1" applyAlignment="1">
      <alignment vertical="center"/>
    </xf>
    <xf numFmtId="167" fontId="10" fillId="4" borderId="7" xfId="2" applyNumberFormat="1" applyFont="1" applyFill="1" applyBorder="1" applyAlignment="1">
      <alignment vertical="center"/>
    </xf>
    <xf numFmtId="168" fontId="10" fillId="4" borderId="8" xfId="3" applyNumberFormat="1" applyFont="1" applyFill="1" applyBorder="1" applyAlignment="1">
      <alignment horizontal="right" vertical="center"/>
    </xf>
    <xf numFmtId="0" fontId="14" fillId="0" borderId="0" xfId="2" applyFont="1" applyAlignment="1">
      <alignment horizontal="left" vertical="top" wrapText="1" indent="1"/>
    </xf>
    <xf numFmtId="167" fontId="2" fillId="0" borderId="0" xfId="2" applyNumberFormat="1"/>
    <xf numFmtId="170" fontId="15" fillId="0" borderId="0" xfId="3" applyNumberFormat="1" applyFont="1" applyAlignment="1">
      <alignment horizontal="right"/>
    </xf>
    <xf numFmtId="0" fontId="16" fillId="0" borderId="0" xfId="2" applyFont="1"/>
    <xf numFmtId="0" fontId="2" fillId="0" borderId="0" xfId="2" applyAlignment="1">
      <alignment horizontal="right"/>
    </xf>
    <xf numFmtId="43" fontId="2" fillId="0" borderId="0" xfId="1" applyFont="1"/>
  </cellXfs>
  <cellStyles count="4">
    <cellStyle name="Normal" xfId="0" builtinId="0"/>
    <cellStyle name="Normal 2 3" xfId="2" xr:uid="{8F377832-5AF3-4D6A-BCB5-8C8EAF674CCB}"/>
    <cellStyle name="Porcentagem 3" xfId="3" xr:uid="{7E5DD027-9A1B-485F-919A-55235DBD60AC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28575</xdr:rowOff>
    </xdr:from>
    <xdr:to>
      <xdr:col>3</xdr:col>
      <xdr:colOff>569769</xdr:colOff>
      <xdr:row>3</xdr:row>
      <xdr:rowOff>105410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3FCDA2-B636-4579-874F-912AF333A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1705" y="203835"/>
          <a:ext cx="712644" cy="4425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SET2025%20(1)%20(1).xlsm" TargetMode="External"/><Relationship Id="rId1" Type="http://schemas.openxmlformats.org/officeDocument/2006/relationships/externalLinkPath" Target="file:///C:\Users\tsimoes\Downloads\Dados%20SET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"/>
      <sheetName val="DMPS"/>
      <sheetName val="DPGA"/>
      <sheetName val="Site Desp.Adm."/>
      <sheetName val="Painel de Controle (2)"/>
      <sheetName val="Cota PB"/>
      <sheetName val="Exec. Orçto. Contábil (2)"/>
      <sheetName val="Tx Adm set25"/>
      <sheetName val="Indicadores set"/>
      <sheetName val="GRÁFICOS EVOLUTIVOS"/>
      <sheetName val="GRÁFICOS EVOL FDO ADM POR PLANO"/>
      <sheetName val="BD set25"/>
      <sheetName val="BD set24"/>
      <sheetName val="QUADROS RELATÓRIO GERENCIAL"/>
      <sheetName val="POPULAÇÃO"/>
      <sheetName val="PRAZO LEGAL"/>
      <sheetName val="Pró-Labore 2025"/>
      <sheetName val="Planilha1"/>
      <sheetName val="BD-Exec. Orçto Contábil"/>
      <sheetName val="Projetado"/>
      <sheetName val="Painel de Controle"/>
      <sheetName val="Budget 2024"/>
      <sheetName val="ACOMPANHAMENTO DEZ-24"/>
      <sheetName val="PGA ORÇADO 2025"/>
      <sheetName val="BD ORÇTO 2025 - Oficial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30 de setembro de 2025</v>
          </cell>
        </row>
      </sheetData>
      <sheetData sheetId="12">
        <row r="8">
          <cell r="H8">
            <v>45901</v>
          </cell>
          <cell r="I8">
            <v>45870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3FB19-665B-4949-998E-A05D3FD85B04}">
  <dimension ref="A1:J61"/>
  <sheetViews>
    <sheetView tabSelected="1" workbookViewId="0">
      <selection activeCell="F11" sqref="F11"/>
    </sheetView>
  </sheetViews>
  <sheetFormatPr defaultRowHeight="12.75" customHeight="1"/>
  <cols>
    <col min="1" max="1" width="46.77734375" style="4" customWidth="1"/>
    <col min="2" max="3" width="9.44140625" style="4" customWidth="1"/>
    <col min="4" max="4" width="8.5546875" style="43" bestFit="1" customWidth="1"/>
    <col min="5" max="247" width="8.88671875" style="4"/>
    <col min="248" max="248" width="18.21875" style="4" customWidth="1"/>
    <col min="249" max="249" width="3.5546875" style="4" customWidth="1"/>
    <col min="250" max="250" width="47.44140625" style="4" customWidth="1"/>
    <col min="251" max="252" width="8.44140625" style="4" bestFit="1" customWidth="1"/>
    <col min="253" max="253" width="6.21875" style="4" customWidth="1"/>
    <col min="254" max="503" width="8.88671875" style="4"/>
    <col min="504" max="504" width="18.21875" style="4" customWidth="1"/>
    <col min="505" max="505" width="3.5546875" style="4" customWidth="1"/>
    <col min="506" max="506" width="47.44140625" style="4" customWidth="1"/>
    <col min="507" max="508" width="8.44140625" style="4" bestFit="1" customWidth="1"/>
    <col min="509" max="509" width="6.21875" style="4" customWidth="1"/>
    <col min="510" max="759" width="8.88671875" style="4"/>
    <col min="760" max="760" width="18.21875" style="4" customWidth="1"/>
    <col min="761" max="761" width="3.5546875" style="4" customWidth="1"/>
    <col min="762" max="762" width="47.44140625" style="4" customWidth="1"/>
    <col min="763" max="764" width="8.44140625" style="4" bestFit="1" customWidth="1"/>
    <col min="765" max="765" width="6.21875" style="4" customWidth="1"/>
    <col min="766" max="1015" width="8.88671875" style="4"/>
    <col min="1016" max="1016" width="18.21875" style="4" customWidth="1"/>
    <col min="1017" max="1017" width="3.5546875" style="4" customWidth="1"/>
    <col min="1018" max="1018" width="47.44140625" style="4" customWidth="1"/>
    <col min="1019" max="1020" width="8.44140625" style="4" bestFit="1" customWidth="1"/>
    <col min="1021" max="1021" width="6.21875" style="4" customWidth="1"/>
    <col min="1022" max="1271" width="8.88671875" style="4"/>
    <col min="1272" max="1272" width="18.21875" style="4" customWidth="1"/>
    <col min="1273" max="1273" width="3.5546875" style="4" customWidth="1"/>
    <col min="1274" max="1274" width="47.44140625" style="4" customWidth="1"/>
    <col min="1275" max="1276" width="8.44140625" style="4" bestFit="1" customWidth="1"/>
    <col min="1277" max="1277" width="6.21875" style="4" customWidth="1"/>
    <col min="1278" max="1527" width="8.88671875" style="4"/>
    <col min="1528" max="1528" width="18.21875" style="4" customWidth="1"/>
    <col min="1529" max="1529" width="3.5546875" style="4" customWidth="1"/>
    <col min="1530" max="1530" width="47.44140625" style="4" customWidth="1"/>
    <col min="1531" max="1532" width="8.44140625" style="4" bestFit="1" customWidth="1"/>
    <col min="1533" max="1533" width="6.21875" style="4" customWidth="1"/>
    <col min="1534" max="1783" width="8.88671875" style="4"/>
    <col min="1784" max="1784" width="18.21875" style="4" customWidth="1"/>
    <col min="1785" max="1785" width="3.5546875" style="4" customWidth="1"/>
    <col min="1786" max="1786" width="47.44140625" style="4" customWidth="1"/>
    <col min="1787" max="1788" width="8.44140625" style="4" bestFit="1" customWidth="1"/>
    <col min="1789" max="1789" width="6.21875" style="4" customWidth="1"/>
    <col min="1790" max="2039" width="8.88671875" style="4"/>
    <col min="2040" max="2040" width="18.21875" style="4" customWidth="1"/>
    <col min="2041" max="2041" width="3.5546875" style="4" customWidth="1"/>
    <col min="2042" max="2042" width="47.44140625" style="4" customWidth="1"/>
    <col min="2043" max="2044" width="8.44140625" style="4" bestFit="1" customWidth="1"/>
    <col min="2045" max="2045" width="6.21875" style="4" customWidth="1"/>
    <col min="2046" max="2295" width="8.88671875" style="4"/>
    <col min="2296" max="2296" width="18.21875" style="4" customWidth="1"/>
    <col min="2297" max="2297" width="3.5546875" style="4" customWidth="1"/>
    <col min="2298" max="2298" width="47.44140625" style="4" customWidth="1"/>
    <col min="2299" max="2300" width="8.44140625" style="4" bestFit="1" customWidth="1"/>
    <col min="2301" max="2301" width="6.21875" style="4" customWidth="1"/>
    <col min="2302" max="2551" width="8.88671875" style="4"/>
    <col min="2552" max="2552" width="18.21875" style="4" customWidth="1"/>
    <col min="2553" max="2553" width="3.5546875" style="4" customWidth="1"/>
    <col min="2554" max="2554" width="47.44140625" style="4" customWidth="1"/>
    <col min="2555" max="2556" width="8.44140625" style="4" bestFit="1" customWidth="1"/>
    <col min="2557" max="2557" width="6.21875" style="4" customWidth="1"/>
    <col min="2558" max="2807" width="8.88671875" style="4"/>
    <col min="2808" max="2808" width="18.21875" style="4" customWidth="1"/>
    <col min="2809" max="2809" width="3.5546875" style="4" customWidth="1"/>
    <col min="2810" max="2810" width="47.44140625" style="4" customWidth="1"/>
    <col min="2811" max="2812" width="8.44140625" style="4" bestFit="1" customWidth="1"/>
    <col min="2813" max="2813" width="6.21875" style="4" customWidth="1"/>
    <col min="2814" max="3063" width="8.88671875" style="4"/>
    <col min="3064" max="3064" width="18.21875" style="4" customWidth="1"/>
    <col min="3065" max="3065" width="3.5546875" style="4" customWidth="1"/>
    <col min="3066" max="3066" width="47.44140625" style="4" customWidth="1"/>
    <col min="3067" max="3068" width="8.44140625" style="4" bestFit="1" customWidth="1"/>
    <col min="3069" max="3069" width="6.21875" style="4" customWidth="1"/>
    <col min="3070" max="3319" width="8.88671875" style="4"/>
    <col min="3320" max="3320" width="18.21875" style="4" customWidth="1"/>
    <col min="3321" max="3321" width="3.5546875" style="4" customWidth="1"/>
    <col min="3322" max="3322" width="47.44140625" style="4" customWidth="1"/>
    <col min="3323" max="3324" width="8.44140625" style="4" bestFit="1" customWidth="1"/>
    <col min="3325" max="3325" width="6.21875" style="4" customWidth="1"/>
    <col min="3326" max="3575" width="8.88671875" style="4"/>
    <col min="3576" max="3576" width="18.21875" style="4" customWidth="1"/>
    <col min="3577" max="3577" width="3.5546875" style="4" customWidth="1"/>
    <col min="3578" max="3578" width="47.44140625" style="4" customWidth="1"/>
    <col min="3579" max="3580" width="8.44140625" style="4" bestFit="1" customWidth="1"/>
    <col min="3581" max="3581" width="6.21875" style="4" customWidth="1"/>
    <col min="3582" max="3831" width="8.88671875" style="4"/>
    <col min="3832" max="3832" width="18.21875" style="4" customWidth="1"/>
    <col min="3833" max="3833" width="3.5546875" style="4" customWidth="1"/>
    <col min="3834" max="3834" width="47.44140625" style="4" customWidth="1"/>
    <col min="3835" max="3836" width="8.44140625" style="4" bestFit="1" customWidth="1"/>
    <col min="3837" max="3837" width="6.21875" style="4" customWidth="1"/>
    <col min="3838" max="4087" width="8.88671875" style="4"/>
    <col min="4088" max="4088" width="18.21875" style="4" customWidth="1"/>
    <col min="4089" max="4089" width="3.5546875" style="4" customWidth="1"/>
    <col min="4090" max="4090" width="47.44140625" style="4" customWidth="1"/>
    <col min="4091" max="4092" width="8.44140625" style="4" bestFit="1" customWidth="1"/>
    <col min="4093" max="4093" width="6.21875" style="4" customWidth="1"/>
    <col min="4094" max="4343" width="8.88671875" style="4"/>
    <col min="4344" max="4344" width="18.21875" style="4" customWidth="1"/>
    <col min="4345" max="4345" width="3.5546875" style="4" customWidth="1"/>
    <col min="4346" max="4346" width="47.44140625" style="4" customWidth="1"/>
    <col min="4347" max="4348" width="8.44140625" style="4" bestFit="1" customWidth="1"/>
    <col min="4349" max="4349" width="6.21875" style="4" customWidth="1"/>
    <col min="4350" max="4599" width="8.88671875" style="4"/>
    <col min="4600" max="4600" width="18.21875" style="4" customWidth="1"/>
    <col min="4601" max="4601" width="3.5546875" style="4" customWidth="1"/>
    <col min="4602" max="4602" width="47.44140625" style="4" customWidth="1"/>
    <col min="4603" max="4604" width="8.44140625" style="4" bestFit="1" customWidth="1"/>
    <col min="4605" max="4605" width="6.21875" style="4" customWidth="1"/>
    <col min="4606" max="4855" width="8.88671875" style="4"/>
    <col min="4856" max="4856" width="18.21875" style="4" customWidth="1"/>
    <col min="4857" max="4857" width="3.5546875" style="4" customWidth="1"/>
    <col min="4858" max="4858" width="47.44140625" style="4" customWidth="1"/>
    <col min="4859" max="4860" width="8.44140625" style="4" bestFit="1" customWidth="1"/>
    <col min="4861" max="4861" width="6.21875" style="4" customWidth="1"/>
    <col min="4862" max="5111" width="8.88671875" style="4"/>
    <col min="5112" max="5112" width="18.21875" style="4" customWidth="1"/>
    <col min="5113" max="5113" width="3.5546875" style="4" customWidth="1"/>
    <col min="5114" max="5114" width="47.44140625" style="4" customWidth="1"/>
    <col min="5115" max="5116" width="8.44140625" style="4" bestFit="1" customWidth="1"/>
    <col min="5117" max="5117" width="6.21875" style="4" customWidth="1"/>
    <col min="5118" max="5367" width="8.88671875" style="4"/>
    <col min="5368" max="5368" width="18.21875" style="4" customWidth="1"/>
    <col min="5369" max="5369" width="3.5546875" style="4" customWidth="1"/>
    <col min="5370" max="5370" width="47.44140625" style="4" customWidth="1"/>
    <col min="5371" max="5372" width="8.44140625" style="4" bestFit="1" customWidth="1"/>
    <col min="5373" max="5373" width="6.21875" style="4" customWidth="1"/>
    <col min="5374" max="5623" width="8.88671875" style="4"/>
    <col min="5624" max="5624" width="18.21875" style="4" customWidth="1"/>
    <col min="5625" max="5625" width="3.5546875" style="4" customWidth="1"/>
    <col min="5626" max="5626" width="47.44140625" style="4" customWidth="1"/>
    <col min="5627" max="5628" width="8.44140625" style="4" bestFit="1" customWidth="1"/>
    <col min="5629" max="5629" width="6.21875" style="4" customWidth="1"/>
    <col min="5630" max="5879" width="8.88671875" style="4"/>
    <col min="5880" max="5880" width="18.21875" style="4" customWidth="1"/>
    <col min="5881" max="5881" width="3.5546875" style="4" customWidth="1"/>
    <col min="5882" max="5882" width="47.44140625" style="4" customWidth="1"/>
    <col min="5883" max="5884" width="8.44140625" style="4" bestFit="1" customWidth="1"/>
    <col min="5885" max="5885" width="6.21875" style="4" customWidth="1"/>
    <col min="5886" max="6135" width="8.88671875" style="4"/>
    <col min="6136" max="6136" width="18.21875" style="4" customWidth="1"/>
    <col min="6137" max="6137" width="3.5546875" style="4" customWidth="1"/>
    <col min="6138" max="6138" width="47.44140625" style="4" customWidth="1"/>
    <col min="6139" max="6140" width="8.44140625" style="4" bestFit="1" customWidth="1"/>
    <col min="6141" max="6141" width="6.21875" style="4" customWidth="1"/>
    <col min="6142" max="6391" width="8.88671875" style="4"/>
    <col min="6392" max="6392" width="18.21875" style="4" customWidth="1"/>
    <col min="6393" max="6393" width="3.5546875" style="4" customWidth="1"/>
    <col min="6394" max="6394" width="47.44140625" style="4" customWidth="1"/>
    <col min="6395" max="6396" width="8.44140625" style="4" bestFit="1" customWidth="1"/>
    <col min="6397" max="6397" width="6.21875" style="4" customWidth="1"/>
    <col min="6398" max="6647" width="8.88671875" style="4"/>
    <col min="6648" max="6648" width="18.21875" style="4" customWidth="1"/>
    <col min="6649" max="6649" width="3.5546875" style="4" customWidth="1"/>
    <col min="6650" max="6650" width="47.44140625" style="4" customWidth="1"/>
    <col min="6651" max="6652" width="8.44140625" style="4" bestFit="1" customWidth="1"/>
    <col min="6653" max="6653" width="6.21875" style="4" customWidth="1"/>
    <col min="6654" max="6903" width="8.88671875" style="4"/>
    <col min="6904" max="6904" width="18.21875" style="4" customWidth="1"/>
    <col min="6905" max="6905" width="3.5546875" style="4" customWidth="1"/>
    <col min="6906" max="6906" width="47.44140625" style="4" customWidth="1"/>
    <col min="6907" max="6908" width="8.44140625" style="4" bestFit="1" customWidth="1"/>
    <col min="6909" max="6909" width="6.21875" style="4" customWidth="1"/>
    <col min="6910" max="7159" width="8.88671875" style="4"/>
    <col min="7160" max="7160" width="18.21875" style="4" customWidth="1"/>
    <col min="7161" max="7161" width="3.5546875" style="4" customWidth="1"/>
    <col min="7162" max="7162" width="47.44140625" style="4" customWidth="1"/>
    <col min="7163" max="7164" width="8.44140625" style="4" bestFit="1" customWidth="1"/>
    <col min="7165" max="7165" width="6.21875" style="4" customWidth="1"/>
    <col min="7166" max="7415" width="8.88671875" style="4"/>
    <col min="7416" max="7416" width="18.21875" style="4" customWidth="1"/>
    <col min="7417" max="7417" width="3.5546875" style="4" customWidth="1"/>
    <col min="7418" max="7418" width="47.44140625" style="4" customWidth="1"/>
    <col min="7419" max="7420" width="8.44140625" style="4" bestFit="1" customWidth="1"/>
    <col min="7421" max="7421" width="6.21875" style="4" customWidth="1"/>
    <col min="7422" max="7671" width="8.88671875" style="4"/>
    <col min="7672" max="7672" width="18.21875" style="4" customWidth="1"/>
    <col min="7673" max="7673" width="3.5546875" style="4" customWidth="1"/>
    <col min="7674" max="7674" width="47.44140625" style="4" customWidth="1"/>
    <col min="7675" max="7676" width="8.44140625" style="4" bestFit="1" customWidth="1"/>
    <col min="7677" max="7677" width="6.21875" style="4" customWidth="1"/>
    <col min="7678" max="7927" width="8.88671875" style="4"/>
    <col min="7928" max="7928" width="18.21875" style="4" customWidth="1"/>
    <col min="7929" max="7929" width="3.5546875" style="4" customWidth="1"/>
    <col min="7930" max="7930" width="47.44140625" style="4" customWidth="1"/>
    <col min="7931" max="7932" width="8.44140625" style="4" bestFit="1" customWidth="1"/>
    <col min="7933" max="7933" width="6.21875" style="4" customWidth="1"/>
    <col min="7934" max="8183" width="8.88671875" style="4"/>
    <col min="8184" max="8184" width="18.21875" style="4" customWidth="1"/>
    <col min="8185" max="8185" width="3.5546875" style="4" customWidth="1"/>
    <col min="8186" max="8186" width="47.44140625" style="4" customWidth="1"/>
    <col min="8187" max="8188" width="8.44140625" style="4" bestFit="1" customWidth="1"/>
    <col min="8189" max="8189" width="6.21875" style="4" customWidth="1"/>
    <col min="8190" max="8439" width="8.88671875" style="4"/>
    <col min="8440" max="8440" width="18.21875" style="4" customWidth="1"/>
    <col min="8441" max="8441" width="3.5546875" style="4" customWidth="1"/>
    <col min="8442" max="8442" width="47.44140625" style="4" customWidth="1"/>
    <col min="8443" max="8444" width="8.44140625" style="4" bestFit="1" customWidth="1"/>
    <col min="8445" max="8445" width="6.21875" style="4" customWidth="1"/>
    <col min="8446" max="8695" width="8.88671875" style="4"/>
    <col min="8696" max="8696" width="18.21875" style="4" customWidth="1"/>
    <col min="8697" max="8697" width="3.5546875" style="4" customWidth="1"/>
    <col min="8698" max="8698" width="47.44140625" style="4" customWidth="1"/>
    <col min="8699" max="8700" width="8.44140625" style="4" bestFit="1" customWidth="1"/>
    <col min="8701" max="8701" width="6.21875" style="4" customWidth="1"/>
    <col min="8702" max="8951" width="8.88671875" style="4"/>
    <col min="8952" max="8952" width="18.21875" style="4" customWidth="1"/>
    <col min="8953" max="8953" width="3.5546875" style="4" customWidth="1"/>
    <col min="8954" max="8954" width="47.44140625" style="4" customWidth="1"/>
    <col min="8955" max="8956" width="8.44140625" style="4" bestFit="1" customWidth="1"/>
    <col min="8957" max="8957" width="6.21875" style="4" customWidth="1"/>
    <col min="8958" max="9207" width="8.88671875" style="4"/>
    <col min="9208" max="9208" width="18.21875" style="4" customWidth="1"/>
    <col min="9209" max="9209" width="3.5546875" style="4" customWidth="1"/>
    <col min="9210" max="9210" width="47.44140625" style="4" customWidth="1"/>
    <col min="9211" max="9212" width="8.44140625" style="4" bestFit="1" customWidth="1"/>
    <col min="9213" max="9213" width="6.21875" style="4" customWidth="1"/>
    <col min="9214" max="9463" width="8.88671875" style="4"/>
    <col min="9464" max="9464" width="18.21875" style="4" customWidth="1"/>
    <col min="9465" max="9465" width="3.5546875" style="4" customWidth="1"/>
    <col min="9466" max="9466" width="47.44140625" style="4" customWidth="1"/>
    <col min="9467" max="9468" width="8.44140625" style="4" bestFit="1" customWidth="1"/>
    <col min="9469" max="9469" width="6.21875" style="4" customWidth="1"/>
    <col min="9470" max="9719" width="8.88671875" style="4"/>
    <col min="9720" max="9720" width="18.21875" style="4" customWidth="1"/>
    <col min="9721" max="9721" width="3.5546875" style="4" customWidth="1"/>
    <col min="9722" max="9722" width="47.44140625" style="4" customWidth="1"/>
    <col min="9723" max="9724" width="8.44140625" style="4" bestFit="1" customWidth="1"/>
    <col min="9725" max="9725" width="6.21875" style="4" customWidth="1"/>
    <col min="9726" max="9975" width="8.88671875" style="4"/>
    <col min="9976" max="9976" width="18.21875" style="4" customWidth="1"/>
    <col min="9977" max="9977" width="3.5546875" style="4" customWidth="1"/>
    <col min="9978" max="9978" width="47.44140625" style="4" customWidth="1"/>
    <col min="9979" max="9980" width="8.44140625" style="4" bestFit="1" customWidth="1"/>
    <col min="9981" max="9981" width="6.21875" style="4" customWidth="1"/>
    <col min="9982" max="10231" width="8.88671875" style="4"/>
    <col min="10232" max="10232" width="18.21875" style="4" customWidth="1"/>
    <col min="10233" max="10233" width="3.5546875" style="4" customWidth="1"/>
    <col min="10234" max="10234" width="47.44140625" style="4" customWidth="1"/>
    <col min="10235" max="10236" width="8.44140625" style="4" bestFit="1" customWidth="1"/>
    <col min="10237" max="10237" width="6.21875" style="4" customWidth="1"/>
    <col min="10238" max="10487" width="8.88671875" style="4"/>
    <col min="10488" max="10488" width="18.21875" style="4" customWidth="1"/>
    <col min="10489" max="10489" width="3.5546875" style="4" customWidth="1"/>
    <col min="10490" max="10490" width="47.44140625" style="4" customWidth="1"/>
    <col min="10491" max="10492" width="8.44140625" style="4" bestFit="1" customWidth="1"/>
    <col min="10493" max="10493" width="6.21875" style="4" customWidth="1"/>
    <col min="10494" max="10743" width="8.88671875" style="4"/>
    <col min="10744" max="10744" width="18.21875" style="4" customWidth="1"/>
    <col min="10745" max="10745" width="3.5546875" style="4" customWidth="1"/>
    <col min="10746" max="10746" width="47.44140625" style="4" customWidth="1"/>
    <col min="10747" max="10748" width="8.44140625" style="4" bestFit="1" customWidth="1"/>
    <col min="10749" max="10749" width="6.21875" style="4" customWidth="1"/>
    <col min="10750" max="10999" width="8.88671875" style="4"/>
    <col min="11000" max="11000" width="18.21875" style="4" customWidth="1"/>
    <col min="11001" max="11001" width="3.5546875" style="4" customWidth="1"/>
    <col min="11002" max="11002" width="47.44140625" style="4" customWidth="1"/>
    <col min="11003" max="11004" width="8.44140625" style="4" bestFit="1" customWidth="1"/>
    <col min="11005" max="11005" width="6.21875" style="4" customWidth="1"/>
    <col min="11006" max="11255" width="8.88671875" style="4"/>
    <col min="11256" max="11256" width="18.21875" style="4" customWidth="1"/>
    <col min="11257" max="11257" width="3.5546875" style="4" customWidth="1"/>
    <col min="11258" max="11258" width="47.44140625" style="4" customWidth="1"/>
    <col min="11259" max="11260" width="8.44140625" style="4" bestFit="1" customWidth="1"/>
    <col min="11261" max="11261" width="6.21875" style="4" customWidth="1"/>
    <col min="11262" max="11511" width="8.88671875" style="4"/>
    <col min="11512" max="11512" width="18.21875" style="4" customWidth="1"/>
    <col min="11513" max="11513" width="3.5546875" style="4" customWidth="1"/>
    <col min="11514" max="11514" width="47.44140625" style="4" customWidth="1"/>
    <col min="11515" max="11516" width="8.44140625" style="4" bestFit="1" customWidth="1"/>
    <col min="11517" max="11517" width="6.21875" style="4" customWidth="1"/>
    <col min="11518" max="11767" width="8.88671875" style="4"/>
    <col min="11768" max="11768" width="18.21875" style="4" customWidth="1"/>
    <col min="11769" max="11769" width="3.5546875" style="4" customWidth="1"/>
    <col min="11770" max="11770" width="47.44140625" style="4" customWidth="1"/>
    <col min="11771" max="11772" width="8.44140625" style="4" bestFit="1" customWidth="1"/>
    <col min="11773" max="11773" width="6.21875" style="4" customWidth="1"/>
    <col min="11774" max="12023" width="8.88671875" style="4"/>
    <col min="12024" max="12024" width="18.21875" style="4" customWidth="1"/>
    <col min="12025" max="12025" width="3.5546875" style="4" customWidth="1"/>
    <col min="12026" max="12026" width="47.44140625" style="4" customWidth="1"/>
    <col min="12027" max="12028" width="8.44140625" style="4" bestFit="1" customWidth="1"/>
    <col min="12029" max="12029" width="6.21875" style="4" customWidth="1"/>
    <col min="12030" max="12279" width="8.88671875" style="4"/>
    <col min="12280" max="12280" width="18.21875" style="4" customWidth="1"/>
    <col min="12281" max="12281" width="3.5546875" style="4" customWidth="1"/>
    <col min="12282" max="12282" width="47.44140625" style="4" customWidth="1"/>
    <col min="12283" max="12284" width="8.44140625" style="4" bestFit="1" customWidth="1"/>
    <col min="12285" max="12285" width="6.21875" style="4" customWidth="1"/>
    <col min="12286" max="12535" width="8.88671875" style="4"/>
    <col min="12536" max="12536" width="18.21875" style="4" customWidth="1"/>
    <col min="12537" max="12537" width="3.5546875" style="4" customWidth="1"/>
    <col min="12538" max="12538" width="47.44140625" style="4" customWidth="1"/>
    <col min="12539" max="12540" width="8.44140625" style="4" bestFit="1" customWidth="1"/>
    <col min="12541" max="12541" width="6.21875" style="4" customWidth="1"/>
    <col min="12542" max="12791" width="8.88671875" style="4"/>
    <col min="12792" max="12792" width="18.21875" style="4" customWidth="1"/>
    <col min="12793" max="12793" width="3.5546875" style="4" customWidth="1"/>
    <col min="12794" max="12794" width="47.44140625" style="4" customWidth="1"/>
    <col min="12795" max="12796" width="8.44140625" style="4" bestFit="1" customWidth="1"/>
    <col min="12797" max="12797" width="6.21875" style="4" customWidth="1"/>
    <col min="12798" max="13047" width="8.88671875" style="4"/>
    <col min="13048" max="13048" width="18.21875" style="4" customWidth="1"/>
    <col min="13049" max="13049" width="3.5546875" style="4" customWidth="1"/>
    <col min="13050" max="13050" width="47.44140625" style="4" customWidth="1"/>
    <col min="13051" max="13052" width="8.44140625" style="4" bestFit="1" customWidth="1"/>
    <col min="13053" max="13053" width="6.21875" style="4" customWidth="1"/>
    <col min="13054" max="13303" width="8.88671875" style="4"/>
    <col min="13304" max="13304" width="18.21875" style="4" customWidth="1"/>
    <col min="13305" max="13305" width="3.5546875" style="4" customWidth="1"/>
    <col min="13306" max="13306" width="47.44140625" style="4" customWidth="1"/>
    <col min="13307" max="13308" width="8.44140625" style="4" bestFit="1" customWidth="1"/>
    <col min="13309" max="13309" width="6.21875" style="4" customWidth="1"/>
    <col min="13310" max="13559" width="8.88671875" style="4"/>
    <col min="13560" max="13560" width="18.21875" style="4" customWidth="1"/>
    <col min="13561" max="13561" width="3.5546875" style="4" customWidth="1"/>
    <col min="13562" max="13562" width="47.44140625" style="4" customWidth="1"/>
    <col min="13563" max="13564" width="8.44140625" style="4" bestFit="1" customWidth="1"/>
    <col min="13565" max="13565" width="6.21875" style="4" customWidth="1"/>
    <col min="13566" max="13815" width="8.88671875" style="4"/>
    <col min="13816" max="13816" width="18.21875" style="4" customWidth="1"/>
    <col min="13817" max="13817" width="3.5546875" style="4" customWidth="1"/>
    <col min="13818" max="13818" width="47.44140625" style="4" customWidth="1"/>
    <col min="13819" max="13820" width="8.44140625" style="4" bestFit="1" customWidth="1"/>
    <col min="13821" max="13821" width="6.21875" style="4" customWidth="1"/>
    <col min="13822" max="14071" width="8.88671875" style="4"/>
    <col min="14072" max="14072" width="18.21875" style="4" customWidth="1"/>
    <col min="14073" max="14073" width="3.5546875" style="4" customWidth="1"/>
    <col min="14074" max="14074" width="47.44140625" style="4" customWidth="1"/>
    <col min="14075" max="14076" width="8.44140625" style="4" bestFit="1" customWidth="1"/>
    <col min="14077" max="14077" width="6.21875" style="4" customWidth="1"/>
    <col min="14078" max="14327" width="8.88671875" style="4"/>
    <col min="14328" max="14328" width="18.21875" style="4" customWidth="1"/>
    <col min="14329" max="14329" width="3.5546875" style="4" customWidth="1"/>
    <col min="14330" max="14330" width="47.44140625" style="4" customWidth="1"/>
    <col min="14331" max="14332" width="8.44140625" style="4" bestFit="1" customWidth="1"/>
    <col min="14333" max="14333" width="6.21875" style="4" customWidth="1"/>
    <col min="14334" max="14583" width="8.88671875" style="4"/>
    <col min="14584" max="14584" width="18.21875" style="4" customWidth="1"/>
    <col min="14585" max="14585" width="3.5546875" style="4" customWidth="1"/>
    <col min="14586" max="14586" width="47.44140625" style="4" customWidth="1"/>
    <col min="14587" max="14588" width="8.44140625" style="4" bestFit="1" customWidth="1"/>
    <col min="14589" max="14589" width="6.21875" style="4" customWidth="1"/>
    <col min="14590" max="14839" width="8.88671875" style="4"/>
    <col min="14840" max="14840" width="18.21875" style="4" customWidth="1"/>
    <col min="14841" max="14841" width="3.5546875" style="4" customWidth="1"/>
    <col min="14842" max="14842" width="47.44140625" style="4" customWidth="1"/>
    <col min="14843" max="14844" width="8.44140625" style="4" bestFit="1" customWidth="1"/>
    <col min="14845" max="14845" width="6.21875" style="4" customWidth="1"/>
    <col min="14846" max="15095" width="8.88671875" style="4"/>
    <col min="15096" max="15096" width="18.21875" style="4" customWidth="1"/>
    <col min="15097" max="15097" width="3.5546875" style="4" customWidth="1"/>
    <col min="15098" max="15098" width="47.44140625" style="4" customWidth="1"/>
    <col min="15099" max="15100" width="8.44140625" style="4" bestFit="1" customWidth="1"/>
    <col min="15101" max="15101" width="6.21875" style="4" customWidth="1"/>
    <col min="15102" max="15351" width="8.88671875" style="4"/>
    <col min="15352" max="15352" width="18.21875" style="4" customWidth="1"/>
    <col min="15353" max="15353" width="3.5546875" style="4" customWidth="1"/>
    <col min="15354" max="15354" width="47.44140625" style="4" customWidth="1"/>
    <col min="15355" max="15356" width="8.44140625" style="4" bestFit="1" customWidth="1"/>
    <col min="15357" max="15357" width="6.21875" style="4" customWidth="1"/>
    <col min="15358" max="15607" width="8.88671875" style="4"/>
    <col min="15608" max="15608" width="18.21875" style="4" customWidth="1"/>
    <col min="15609" max="15609" width="3.5546875" style="4" customWidth="1"/>
    <col min="15610" max="15610" width="47.44140625" style="4" customWidth="1"/>
    <col min="15611" max="15612" width="8.44140625" style="4" bestFit="1" customWidth="1"/>
    <col min="15613" max="15613" width="6.21875" style="4" customWidth="1"/>
    <col min="15614" max="15863" width="8.88671875" style="4"/>
    <col min="15864" max="15864" width="18.21875" style="4" customWidth="1"/>
    <col min="15865" max="15865" width="3.5546875" style="4" customWidth="1"/>
    <col min="15866" max="15866" width="47.44140625" style="4" customWidth="1"/>
    <col min="15867" max="15868" width="8.44140625" style="4" bestFit="1" customWidth="1"/>
    <col min="15869" max="15869" width="6.21875" style="4" customWidth="1"/>
    <col min="15870" max="16119" width="8.88671875" style="4"/>
    <col min="16120" max="16120" width="18.21875" style="4" customWidth="1"/>
    <col min="16121" max="16121" width="3.5546875" style="4" customWidth="1"/>
    <col min="16122" max="16122" width="47.44140625" style="4" customWidth="1"/>
    <col min="16123" max="16124" width="8.44140625" style="4" bestFit="1" customWidth="1"/>
    <col min="16125" max="16125" width="6.21875" style="4" customWidth="1"/>
    <col min="16126" max="16368" width="8.88671875" style="4"/>
    <col min="16369" max="16384" width="8.77734375" style="4" customWidth="1"/>
  </cols>
  <sheetData>
    <row r="1" spans="1:10" s="1" customFormat="1" ht="14.25" customHeight="1">
      <c r="A1" s="2" t="s">
        <v>0</v>
      </c>
      <c r="B1" s="2"/>
      <c r="C1" s="2"/>
      <c r="D1" s="3"/>
    </row>
    <row r="2" spans="1:10" ht="14.25" customHeight="1">
      <c r="A2" s="2" t="s">
        <v>1</v>
      </c>
      <c r="B2" s="2"/>
      <c r="C2" s="2"/>
      <c r="D2" s="5"/>
    </row>
    <row r="3" spans="1:10" ht="14.25" customHeight="1">
      <c r="A3" s="2" t="s">
        <v>2</v>
      </c>
      <c r="B3" s="2"/>
      <c r="C3" s="2"/>
      <c r="D3" s="5"/>
    </row>
    <row r="4" spans="1:10" ht="12.75" customHeight="1">
      <c r="A4" s="2" t="str">
        <f>'[1]Validação Total'!J3</f>
        <v>Em 30 de setembro de 2025</v>
      </c>
      <c r="B4" s="2"/>
      <c r="C4" s="2"/>
      <c r="D4" s="5"/>
    </row>
    <row r="5" spans="1:10" ht="14.25" customHeight="1">
      <c r="A5" s="2" t="s">
        <v>3</v>
      </c>
      <c r="B5" s="2"/>
      <c r="C5" s="2"/>
      <c r="D5" s="6"/>
    </row>
    <row r="6" spans="1:10" ht="18.75" customHeight="1">
      <c r="A6" s="2"/>
      <c r="B6" s="2"/>
      <c r="C6" s="2"/>
      <c r="D6" s="6" t="s">
        <v>4</v>
      </c>
      <c r="F6" s="7"/>
      <c r="G6" s="7"/>
      <c r="H6" s="7"/>
      <c r="I6" s="7"/>
      <c r="J6" s="7"/>
    </row>
    <row r="7" spans="1:10" ht="15.75" customHeight="1">
      <c r="A7" s="8" t="s">
        <v>5</v>
      </c>
      <c r="B7" s="9">
        <f>'[1]PPT BP'!H8</f>
        <v>45901</v>
      </c>
      <c r="C7" s="9">
        <f>'[1]PPT BP'!I8</f>
        <v>45870</v>
      </c>
      <c r="D7" s="10" t="s">
        <v>6</v>
      </c>
      <c r="F7" s="7"/>
      <c r="G7" s="7"/>
      <c r="H7" s="7"/>
      <c r="I7" s="7"/>
      <c r="J7" s="7"/>
    </row>
    <row r="8" spans="1:10" ht="14.7" customHeight="1">
      <c r="A8" s="11" t="s">
        <v>7</v>
      </c>
      <c r="B8" s="12">
        <v>94754893.079999983</v>
      </c>
      <c r="C8" s="13">
        <v>92910378.159999982</v>
      </c>
      <c r="D8" s="14">
        <v>1.9852625255959877E-2</v>
      </c>
    </row>
    <row r="9" spans="1:10" ht="14.1" customHeight="1">
      <c r="A9" s="15" t="s">
        <v>8</v>
      </c>
      <c r="B9" s="16">
        <v>5824122.04</v>
      </c>
      <c r="C9" s="17">
        <v>5681863.4600000009</v>
      </c>
      <c r="D9" s="18">
        <v>2.503731055867342E-2</v>
      </c>
    </row>
    <row r="10" spans="1:10" ht="16.2" customHeight="1">
      <c r="A10" s="19" t="s">
        <v>9</v>
      </c>
      <c r="B10" s="20">
        <v>5824122.04</v>
      </c>
      <c r="C10" s="21">
        <v>5681863.4600000009</v>
      </c>
      <c r="D10" s="22">
        <v>2.503731055867342E-2</v>
      </c>
    </row>
    <row r="11" spans="1:10" ht="12.6" customHeight="1">
      <c r="A11" s="23" t="s">
        <v>10</v>
      </c>
      <c r="B11" s="24">
        <v>0</v>
      </c>
      <c r="C11" s="25">
        <v>0</v>
      </c>
      <c r="D11" s="26">
        <v>0</v>
      </c>
    </row>
    <row r="12" spans="1:10" ht="12.6" customHeight="1">
      <c r="A12" s="23" t="s">
        <v>11</v>
      </c>
      <c r="B12" s="24">
        <v>2968652.17</v>
      </c>
      <c r="C12" s="27">
        <v>2907067.95</v>
      </c>
      <c r="D12" s="26">
        <v>2.1184307026603788E-2</v>
      </c>
    </row>
    <row r="13" spans="1:10" ht="12.6" customHeight="1">
      <c r="A13" s="23" t="s">
        <v>12</v>
      </c>
      <c r="B13" s="24">
        <v>1628930.83</v>
      </c>
      <c r="C13" s="27">
        <v>1640041.35</v>
      </c>
      <c r="D13" s="26">
        <v>-6.774536507875295E-3</v>
      </c>
    </row>
    <row r="14" spans="1:10" ht="12.6" hidden="1" customHeight="1">
      <c r="A14" s="23" t="s">
        <v>13</v>
      </c>
      <c r="B14" s="24">
        <v>0</v>
      </c>
      <c r="C14" s="27">
        <v>0</v>
      </c>
      <c r="D14" s="26">
        <v>0</v>
      </c>
    </row>
    <row r="15" spans="1:10" ht="12.6" customHeight="1">
      <c r="A15" s="23" t="s">
        <v>14</v>
      </c>
      <c r="B15" s="24">
        <v>1226539.04</v>
      </c>
      <c r="C15" s="27">
        <v>1134754.1599999999</v>
      </c>
      <c r="D15" s="26">
        <v>8.0885255357865393E-2</v>
      </c>
    </row>
    <row r="16" spans="1:10" ht="12.6" hidden="1" customHeight="1">
      <c r="A16" s="23" t="s">
        <v>15</v>
      </c>
      <c r="B16" s="24">
        <v>0</v>
      </c>
      <c r="C16" s="27">
        <v>0</v>
      </c>
      <c r="D16" s="26">
        <v>0</v>
      </c>
    </row>
    <row r="17" spans="1:10" ht="12.6" customHeight="1">
      <c r="A17" s="15" t="s">
        <v>16</v>
      </c>
      <c r="B17" s="28">
        <v>3124656.81</v>
      </c>
      <c r="C17" s="17">
        <v>3568165.42</v>
      </c>
      <c r="D17" s="18">
        <v>-0.12429597784734991</v>
      </c>
    </row>
    <row r="18" spans="1:10" ht="12.6" customHeight="1">
      <c r="A18" s="19" t="s">
        <v>17</v>
      </c>
      <c r="B18" s="29">
        <v>3124656.81</v>
      </c>
      <c r="C18" s="21">
        <v>3568165.42</v>
      </c>
      <c r="D18" s="22">
        <v>-0.12429597784734991</v>
      </c>
    </row>
    <row r="19" spans="1:10" ht="12.6" customHeight="1">
      <c r="A19" s="30" t="s">
        <v>18</v>
      </c>
      <c r="B19" s="31">
        <v>1647998.87</v>
      </c>
      <c r="C19" s="32">
        <v>1772072.9500000002</v>
      </c>
      <c r="D19" s="33">
        <v>-7.0016350060532195E-2</v>
      </c>
    </row>
    <row r="20" spans="1:10" ht="12.6" customHeight="1">
      <c r="A20" s="23" t="s">
        <v>19</v>
      </c>
      <c r="B20" s="24">
        <v>53645.86</v>
      </c>
      <c r="C20" s="27">
        <v>53645.86</v>
      </c>
      <c r="D20" s="26">
        <v>0</v>
      </c>
    </row>
    <row r="21" spans="1:10" ht="12.6" customHeight="1">
      <c r="A21" s="23" t="s">
        <v>20</v>
      </c>
      <c r="B21" s="24">
        <v>304030.11000000004</v>
      </c>
      <c r="C21" s="27">
        <v>306276.99</v>
      </c>
      <c r="D21" s="26">
        <v>-7.3361044850281942E-3</v>
      </c>
    </row>
    <row r="22" spans="1:10" ht="12.6" customHeight="1">
      <c r="A22" s="23" t="s">
        <v>21</v>
      </c>
      <c r="B22" s="24">
        <v>1124593.8400000001</v>
      </c>
      <c r="C22" s="27">
        <v>1252825.6300000001</v>
      </c>
      <c r="D22" s="26">
        <v>-0.10235406023741711</v>
      </c>
    </row>
    <row r="23" spans="1:10" ht="12.6" customHeight="1">
      <c r="A23" s="23" t="s">
        <v>22</v>
      </c>
      <c r="B23" s="24">
        <v>43237.520000000004</v>
      </c>
      <c r="C23" s="27">
        <v>42793.590000000004</v>
      </c>
      <c r="D23" s="26">
        <v>1.0373749900393969E-2</v>
      </c>
    </row>
    <row r="24" spans="1:10" ht="12.6" customHeight="1">
      <c r="A24" s="23" t="s">
        <v>23</v>
      </c>
      <c r="B24" s="24">
        <v>0</v>
      </c>
      <c r="C24" s="27">
        <v>0</v>
      </c>
      <c r="D24" s="26">
        <v>0</v>
      </c>
    </row>
    <row r="25" spans="1:10" ht="12.6" customHeight="1">
      <c r="A25" s="23" t="s">
        <v>24</v>
      </c>
      <c r="B25" s="24">
        <v>12219.33</v>
      </c>
      <c r="C25" s="27">
        <v>12219.33</v>
      </c>
      <c r="D25" s="26">
        <v>0</v>
      </c>
    </row>
    <row r="26" spans="1:10" ht="12.6" customHeight="1">
      <c r="A26" s="23" t="s">
        <v>25</v>
      </c>
      <c r="B26" s="24">
        <v>110272.21</v>
      </c>
      <c r="C26" s="27">
        <v>104311.55</v>
      </c>
      <c r="D26" s="26">
        <v>5.7142857142857162E-2</v>
      </c>
    </row>
    <row r="27" spans="1:10" ht="12.6" customHeight="1">
      <c r="A27" s="30" t="s">
        <v>26</v>
      </c>
      <c r="B27" s="31">
        <v>59755.1</v>
      </c>
      <c r="C27" s="32">
        <v>206171.2</v>
      </c>
      <c r="D27" s="33">
        <v>-0.71016756947624105</v>
      </c>
      <c r="F27" s="34"/>
      <c r="G27" s="34"/>
      <c r="H27" s="34"/>
      <c r="I27" s="34"/>
      <c r="J27" s="34"/>
    </row>
    <row r="28" spans="1:10" ht="12.6" customHeight="1">
      <c r="A28" s="30" t="s">
        <v>27</v>
      </c>
      <c r="B28" s="31">
        <v>89609.75</v>
      </c>
      <c r="C28" s="32">
        <v>34139.21</v>
      </c>
      <c r="D28" s="33">
        <v>1.6248337322392641</v>
      </c>
      <c r="F28" s="34"/>
      <c r="G28" s="34"/>
      <c r="H28" s="34"/>
      <c r="I28" s="34"/>
      <c r="J28" s="34"/>
    </row>
    <row r="29" spans="1:10" ht="12.6" customHeight="1">
      <c r="A29" s="30" t="s">
        <v>28</v>
      </c>
      <c r="B29" s="31">
        <v>947386.58</v>
      </c>
      <c r="C29" s="32">
        <v>1302029.68</v>
      </c>
      <c r="D29" s="33">
        <v>-0.2723771243064137</v>
      </c>
      <c r="F29" s="34"/>
      <c r="G29" s="34"/>
      <c r="H29" s="34"/>
      <c r="I29" s="34"/>
      <c r="J29" s="34"/>
    </row>
    <row r="30" spans="1:10" ht="12.6" customHeight="1">
      <c r="A30" s="23" t="s">
        <v>29</v>
      </c>
      <c r="B30" s="24">
        <v>0</v>
      </c>
      <c r="C30" s="27">
        <v>36525.1</v>
      </c>
      <c r="D30" s="26">
        <v>-1</v>
      </c>
      <c r="F30" s="34"/>
      <c r="G30" s="34"/>
      <c r="H30" s="34"/>
      <c r="I30" s="34"/>
      <c r="J30" s="34"/>
    </row>
    <row r="31" spans="1:10" ht="12.6" customHeight="1">
      <c r="A31" s="23" t="s">
        <v>30</v>
      </c>
      <c r="B31" s="24">
        <v>4177.62</v>
      </c>
      <c r="C31" s="27">
        <v>11827.35</v>
      </c>
      <c r="D31" s="26">
        <v>-0.64678309173229853</v>
      </c>
    </row>
    <row r="32" spans="1:10" ht="12.6" customHeight="1">
      <c r="A32" s="23" t="s">
        <v>31</v>
      </c>
      <c r="B32" s="24">
        <v>1000</v>
      </c>
      <c r="C32" s="24">
        <v>1000</v>
      </c>
      <c r="D32" s="26">
        <v>0</v>
      </c>
    </row>
    <row r="33" spans="1:10" ht="12.6" customHeight="1">
      <c r="A33" s="23" t="s">
        <v>32</v>
      </c>
      <c r="B33" s="24">
        <v>428550.52</v>
      </c>
      <c r="C33" s="27">
        <v>365085.67</v>
      </c>
      <c r="D33" s="26">
        <v>0.17383550003482751</v>
      </c>
    </row>
    <row r="34" spans="1:10" ht="12.6" customHeight="1">
      <c r="A34" s="23" t="s">
        <v>33</v>
      </c>
      <c r="B34" s="24">
        <v>415581.01</v>
      </c>
      <c r="C34" s="27">
        <v>808951.19</v>
      </c>
      <c r="D34" s="26">
        <v>-0.48627183551086683</v>
      </c>
    </row>
    <row r="35" spans="1:10" ht="12.6" customHeight="1">
      <c r="A35" s="23" t="s">
        <v>34</v>
      </c>
      <c r="B35" s="24">
        <v>13210.2</v>
      </c>
      <c r="C35" s="27">
        <v>13210.2</v>
      </c>
      <c r="D35" s="26">
        <v>0</v>
      </c>
    </row>
    <row r="36" spans="1:10" ht="12.6" customHeight="1">
      <c r="A36" s="23" t="s">
        <v>35</v>
      </c>
      <c r="B36" s="24">
        <v>51936.25</v>
      </c>
      <c r="C36" s="27">
        <v>31630.43</v>
      </c>
      <c r="D36" s="26">
        <v>0.64197103864854199</v>
      </c>
    </row>
    <row r="37" spans="1:10" ht="12.6" customHeight="1">
      <c r="A37" s="23" t="s">
        <v>36</v>
      </c>
      <c r="B37" s="24">
        <v>32930.980000000003</v>
      </c>
      <c r="C37" s="27">
        <v>33799.74</v>
      </c>
      <c r="D37" s="26">
        <v>-2.5703156296468355E-2</v>
      </c>
    </row>
    <row r="38" spans="1:10" ht="12.6" customHeight="1">
      <c r="A38" s="30" t="s">
        <v>37</v>
      </c>
      <c r="B38" s="31">
        <v>312001.77</v>
      </c>
      <c r="C38" s="32">
        <v>209825.56</v>
      </c>
      <c r="D38" s="33">
        <v>0.4869578806318926</v>
      </c>
      <c r="F38" s="34"/>
      <c r="G38" s="34"/>
      <c r="H38" s="34"/>
      <c r="I38" s="34"/>
      <c r="J38" s="34"/>
    </row>
    <row r="39" spans="1:10" ht="12.6" customHeight="1">
      <c r="A39" s="23" t="s">
        <v>38</v>
      </c>
      <c r="B39" s="24">
        <v>163394.53999999998</v>
      </c>
      <c r="C39" s="27">
        <v>67445.94</v>
      </c>
      <c r="D39" s="26">
        <v>1.4226000853424234</v>
      </c>
      <c r="F39" s="34"/>
      <c r="G39" s="34"/>
      <c r="H39" s="34"/>
      <c r="I39" s="34"/>
      <c r="J39" s="34"/>
    </row>
    <row r="40" spans="1:10" ht="12.6" customHeight="1">
      <c r="A40" s="23" t="s">
        <v>39</v>
      </c>
      <c r="B40" s="24">
        <v>0</v>
      </c>
      <c r="C40" s="27">
        <v>4602</v>
      </c>
      <c r="D40" s="26">
        <v>-1</v>
      </c>
      <c r="F40" s="34"/>
      <c r="G40" s="34"/>
      <c r="H40" s="34"/>
      <c r="I40" s="34"/>
      <c r="J40" s="34"/>
    </row>
    <row r="41" spans="1:10" ht="12.6" customHeight="1">
      <c r="A41" s="23" t="s">
        <v>40</v>
      </c>
      <c r="B41" s="24">
        <v>14465.039999999997</v>
      </c>
      <c r="C41" s="27">
        <v>764.68</v>
      </c>
      <c r="D41" s="26">
        <v>17.916461787937436</v>
      </c>
      <c r="F41" s="34"/>
      <c r="G41" s="34"/>
      <c r="H41" s="34"/>
      <c r="I41" s="34"/>
      <c r="J41" s="34"/>
    </row>
    <row r="42" spans="1:10" ht="12.6" customHeight="1">
      <c r="A42" s="23" t="s">
        <v>41</v>
      </c>
      <c r="B42" s="24">
        <v>134142.19</v>
      </c>
      <c r="C42" s="27">
        <v>137012.94</v>
      </c>
      <c r="D42" s="26">
        <v>-2.0952400554283379E-2</v>
      </c>
    </row>
    <row r="43" spans="1:10" ht="12.6" customHeight="1">
      <c r="A43" s="30" t="s">
        <v>42</v>
      </c>
      <c r="B43" s="31">
        <v>2810.63</v>
      </c>
      <c r="C43" s="32">
        <v>2532.63</v>
      </c>
      <c r="D43" s="26">
        <v>0.10976731697879272</v>
      </c>
    </row>
    <row r="44" spans="1:10" ht="12.6" customHeight="1">
      <c r="A44" s="30" t="s">
        <v>43</v>
      </c>
      <c r="B44" s="31">
        <v>31112.5</v>
      </c>
      <c r="C44" s="32">
        <v>30862.5</v>
      </c>
      <c r="D44" s="26">
        <v>8.1004455245039519E-3</v>
      </c>
    </row>
    <row r="45" spans="1:10" ht="12.6" customHeight="1">
      <c r="A45" s="30" t="s">
        <v>44</v>
      </c>
      <c r="B45" s="31">
        <v>33981.61</v>
      </c>
      <c r="C45" s="32">
        <v>10531.69</v>
      </c>
      <c r="D45" s="26">
        <v>2.2266056065075976</v>
      </c>
    </row>
    <row r="46" spans="1:10" ht="16.5" customHeight="1">
      <c r="A46" s="15" t="s">
        <v>45</v>
      </c>
      <c r="B46" s="28">
        <v>270838.16000000003</v>
      </c>
      <c r="C46" s="17">
        <v>264467.23</v>
      </c>
      <c r="D46" s="18">
        <v>2.4089676441198637E-2</v>
      </c>
    </row>
    <row r="47" spans="1:10" ht="16.5" customHeight="1">
      <c r="A47" s="15" t="s">
        <v>46</v>
      </c>
      <c r="B47" s="28">
        <v>7993.5</v>
      </c>
      <c r="C47" s="17">
        <v>4715.8900000000003</v>
      </c>
      <c r="D47" s="18">
        <v>0.6950140906594513</v>
      </c>
    </row>
    <row r="48" spans="1:10" ht="16.5" customHeight="1">
      <c r="A48" s="15" t="s">
        <v>47</v>
      </c>
      <c r="B48" s="28">
        <v>2420633.5699999998</v>
      </c>
      <c r="C48" s="17">
        <v>1844514.9200000011</v>
      </c>
      <c r="D48" s="18">
        <v>0.31234155048200885</v>
      </c>
    </row>
    <row r="49" spans="1:5" ht="16.5" customHeight="1">
      <c r="A49" s="15" t="s">
        <v>48</v>
      </c>
      <c r="B49" s="28">
        <v>2420633.5699999998</v>
      </c>
      <c r="C49" s="17">
        <v>1844514.9200000011</v>
      </c>
      <c r="D49" s="18">
        <v>0.31234155048200885</v>
      </c>
      <c r="E49" s="35"/>
    </row>
    <row r="50" spans="1:5" ht="16.5" customHeight="1">
      <c r="A50" s="36" t="s">
        <v>49</v>
      </c>
      <c r="B50" s="37">
        <v>97175526.649999976</v>
      </c>
      <c r="C50" s="38">
        <v>94754893.079999983</v>
      </c>
      <c r="D50" s="39">
        <v>2.5546264591911783E-2</v>
      </c>
    </row>
    <row r="51" spans="1:5" s="43" customFormat="1" ht="16.5" customHeight="1">
      <c r="A51" s="40"/>
      <c r="B51" s="35"/>
      <c r="C51" s="41"/>
      <c r="D51" s="42"/>
    </row>
    <row r="52" spans="1:5" s="44" customFormat="1" ht="16.5" customHeight="1">
      <c r="B52" s="45"/>
      <c r="C52" s="41"/>
    </row>
    <row r="53" spans="1:5" ht="16.5" customHeight="1">
      <c r="B53" s="35"/>
      <c r="C53" s="41"/>
    </row>
    <row r="54" spans="1:5" ht="16.5" customHeight="1">
      <c r="A54" s="44"/>
      <c r="B54" s="35"/>
    </row>
    <row r="55" spans="1:5" ht="16.5" customHeight="1">
      <c r="A55" s="44"/>
      <c r="B55" s="35"/>
    </row>
    <row r="56" spans="1:5" ht="12.75" customHeight="1">
      <c r="B56" s="35"/>
    </row>
    <row r="57" spans="1:5" ht="12.75" customHeight="1">
      <c r="B57" s="35"/>
    </row>
    <row r="58" spans="1:5" ht="13.2">
      <c r="B58" s="35"/>
    </row>
    <row r="59" spans="1:5" ht="12.75" customHeight="1">
      <c r="B59" s="35"/>
    </row>
    <row r="60" spans="1:5" ht="12.75" customHeight="1">
      <c r="B60" s="35"/>
    </row>
    <row r="61" spans="1:5" ht="12.75" customHeight="1">
      <c r="B61" s="35"/>
    </row>
  </sheetData>
  <mergeCells count="2">
    <mergeCell ref="F27:J30"/>
    <mergeCell ref="F38:J41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3397D89A92B5459BBDD2C655C9ABE2" ma:contentTypeVersion="12" ma:contentTypeDescription="Create a new document." ma:contentTypeScope="" ma:versionID="7e09d9b9ae177bfada0d9ec678a24c37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d757182f93398a2cea56f29e3af4119d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F62F38-B1D0-43FF-B4C0-57157FA7B1D7}"/>
</file>

<file path=customXml/itemProps2.xml><?xml version="1.0" encoding="utf-8"?>
<ds:datastoreItem xmlns:ds="http://schemas.openxmlformats.org/officeDocument/2006/customXml" ds:itemID="{D5E4D9AB-E9A5-4005-97F8-0F255E9F36AF}"/>
</file>

<file path=customXml/itemProps3.xml><?xml version="1.0" encoding="utf-8"?>
<ds:datastoreItem xmlns:ds="http://schemas.openxmlformats.org/officeDocument/2006/customXml" ds:itemID="{76D789FD-7731-40CD-84B5-322A23AC77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2026-07-02T13:26:38Z</dcterms:created>
  <dcterms:modified xsi:type="dcterms:W3CDTF">2026-07-02T13:27:27Z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