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vernosp.sharepoint.com/teams/SPPREVCOM-PREVCOM-Intranet-DiretoriadeAdministrao/Shared Documents/Diretoria de Administração/3. COF/CONTABILIDADE/OUTROS ASSUNTOS/INFORMACOES PARA SEFAZ AGEF/2026/"/>
    </mc:Choice>
  </mc:AlternateContent>
  <xr:revisionPtr revIDLastSave="0" documentId="8_{81E397B3-3ABF-4C0A-B083-5172ABA91461}" xr6:coauthVersionLast="47" xr6:coauthVersionMax="47" xr10:uidLastSave="{00000000-0000-0000-0000-000000000000}"/>
  <bookViews>
    <workbookView xWindow="-108" yWindow="-108" windowWidth="23256" windowHeight="12456" xr2:uid="{9E226EE7-7E2A-4D36-AA6D-68C74B73443A}"/>
  </bookViews>
  <sheets>
    <sheet name="Planilha1" sheetId="1" r:id="rId1"/>
  </sheets>
  <externalReferences>
    <externalReference r:id="rId2"/>
  </externalReferences>
  <calcPr calcId="191029" iterateDelta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7" i="1" l="1"/>
  <c r="B7" i="1"/>
  <c r="A4" i="1"/>
</calcChain>
</file>

<file path=xl/sharedStrings.xml><?xml version="1.0" encoding="utf-8"?>
<sst xmlns="http://schemas.openxmlformats.org/spreadsheetml/2006/main" count="51" uniqueCount="51">
  <si>
    <t>FUNDAÇÃO DE PREVIDÊNCIA COMPLEMENTAR DO ESTADO DE SÃO PAULO - SP-PREVCOM</t>
  </si>
  <si>
    <t>CNPJ 15.401.381/0001-98</t>
  </si>
  <si>
    <t>DEMONSTRAÇÃO DO PLANO DE GESTÃO ADMINISTRATIVA (Consolidado)</t>
  </si>
  <si>
    <t>(Valores expressos em milhares de reais, exceto quando indicado de outra forma)</t>
  </si>
  <si>
    <t>R$ mil</t>
  </si>
  <si>
    <t>Descrição</t>
  </si>
  <si>
    <t>∆</t>
  </si>
  <si>
    <t>A) Fundo Administrativo do Exercício Anterior</t>
  </si>
  <si>
    <t>1. Custeio da Gestão Administrativa</t>
  </si>
  <si>
    <t>1.1 Receitas</t>
  </si>
  <si>
    <t>Custeio Administrativo da Gestão Previdencial</t>
  </si>
  <si>
    <t>Custeio Administrativo dos Investimentos</t>
  </si>
  <si>
    <t>Receitas Diretas</t>
  </si>
  <si>
    <t>Dotação inicial</t>
  </si>
  <si>
    <t>Resultado Posit Líquido Investimentos</t>
  </si>
  <si>
    <t>Outras Adições</t>
  </si>
  <si>
    <t>2 . Despesas Administrativas</t>
  </si>
  <si>
    <t>2.1 Administração dos Planos Previdenciais</t>
  </si>
  <si>
    <t>Pessoal e Encargos</t>
  </si>
  <si>
    <t>Conselheiros</t>
  </si>
  <si>
    <t>Dirigentes</t>
  </si>
  <si>
    <t>Pessoal Próprio</t>
  </si>
  <si>
    <t>Estagiários</t>
  </si>
  <si>
    <t>Pessoal Cedido</t>
  </si>
  <si>
    <t>Comitê de Auditoria</t>
  </si>
  <si>
    <t>Comitê Gestor</t>
  </si>
  <si>
    <t>Treinamento/Congressos e Seminários</t>
  </si>
  <si>
    <t>Viagens e Estadias</t>
  </si>
  <si>
    <t>Serviços de Terceiros</t>
  </si>
  <si>
    <t>Serviços Atuariais</t>
  </si>
  <si>
    <t>Serviços Jurídicos</t>
  </si>
  <si>
    <t>Recursos Humanos</t>
  </si>
  <si>
    <t>Tecnologia Informação</t>
  </si>
  <si>
    <t>Gestão/Planejamento Estratégico</t>
  </si>
  <si>
    <t>Auditoria Contábil</t>
  </si>
  <si>
    <t>Serviços/Consultorias Investimentos</t>
  </si>
  <si>
    <t>Outros</t>
  </si>
  <si>
    <t>Despesas Gerais</t>
  </si>
  <si>
    <t>Comunicações</t>
  </si>
  <si>
    <t>Materiais, Consumo e Licenças</t>
  </si>
  <si>
    <t>Encargos Diversos</t>
  </si>
  <si>
    <t>Aluguéis Diversos</t>
  </si>
  <si>
    <t>Tarifas Bancárias</t>
  </si>
  <si>
    <t>Depreciações e Amortizações</t>
  </si>
  <si>
    <t>Tributos</t>
  </si>
  <si>
    <t>Outras Despesas</t>
  </si>
  <si>
    <t>3 . Const./Reversão de Contingências Administrativas</t>
  </si>
  <si>
    <t>4. Reversão de Recursos para o Plano de Benefícios</t>
  </si>
  <si>
    <t>6. Sobra/Insuf. da Gestão Administrativa (1-2-3-4-5)</t>
  </si>
  <si>
    <t>7. Constituição/Reversão do Fundo Administrativo</t>
  </si>
  <si>
    <t>B) Fundo Administrativo do Exercício Atual (A+7+8)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</si>
</sst>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[$-416]mmm\-yy;@"/>
    <numFmt numFmtId="166" formatCode="#,##0,"/>
    <numFmt numFmtId="167" formatCode="#,##0,;[Red]\(#,##0,\)"/>
    <numFmt numFmtId="168" formatCode="0.0%;[Red]\(0.0%\)"/>
    <numFmt numFmtId="170" formatCode="_(* #,##0_);_(* \(#,##0\);_(* &quot;-&quot;??_);_(@_)"/>
    <numFmt numFmtId="172" formatCode="0.00%;[Red]\(0.00%\)"/>
    <numFmt numFmtId="173" formatCode="#,##0_ ;\-#,##0\ "/>
  </numFmts>
  <fonts count="2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1"/>
      <name val="Aptos"/>
      <family val="2"/>
    </font>
    <font>
      <sz val="11"/>
      <color indexed="8"/>
      <name val="Aptos"/>
      <family val="2"/>
    </font>
    <font>
      <b/>
      <sz val="11"/>
      <color rgb="FF0000FF"/>
      <name val="Arial"/>
      <family val="2"/>
    </font>
    <font>
      <sz val="10"/>
      <color indexed="8"/>
      <name val="Aptos"/>
      <family val="2"/>
    </font>
    <font>
      <b/>
      <sz val="10"/>
      <color rgb="FF0000FF"/>
      <name val="Arial"/>
      <family val="2"/>
    </font>
    <font>
      <sz val="10"/>
      <name val="Aptos"/>
      <family val="2"/>
    </font>
    <font>
      <b/>
      <sz val="10"/>
      <color rgb="FF0000FF"/>
      <name val="Trebuchet MS"/>
      <family val="2"/>
    </font>
    <font>
      <b/>
      <sz val="11"/>
      <color theme="0"/>
      <name val="Aptos"/>
      <family val="2"/>
    </font>
    <font>
      <b/>
      <sz val="10"/>
      <color theme="0"/>
      <name val="Aptos"/>
      <family val="2"/>
    </font>
    <font>
      <b/>
      <sz val="10"/>
      <name val="Aptos"/>
      <family val="2"/>
    </font>
    <font>
      <b/>
      <sz val="10"/>
      <color indexed="8"/>
      <name val="Aptos"/>
      <family val="2"/>
    </font>
    <font>
      <b/>
      <sz val="10"/>
      <color rgb="FF000000"/>
      <name val="Aptos"/>
      <family val="2"/>
    </font>
    <font>
      <sz val="8"/>
      <name val="Arial MT"/>
      <family val="2"/>
    </font>
    <font>
      <b/>
      <sz val="10"/>
      <color theme="1"/>
      <name val="Aptos"/>
      <family val="2"/>
    </font>
    <font>
      <sz val="6"/>
      <color indexed="8"/>
      <name val="Arial"/>
      <family val="2"/>
    </font>
    <font>
      <sz val="8"/>
      <color indexed="8"/>
      <name val="Arial"/>
      <family val="2"/>
    </font>
    <font>
      <b/>
      <sz val="8"/>
      <color rgb="FF0000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9" fontId="2" fillId="0" borderId="0"/>
  </cellStyleXfs>
  <cellXfs count="57">
    <xf numFmtId="0" fontId="0" fillId="0" borderId="0" xfId="0"/>
    <xf numFmtId="0" fontId="3" fillId="0" borderId="0" xfId="2" applyFont="1"/>
    <xf numFmtId="164" fontId="4" fillId="0" borderId="0" xfId="2" applyNumberFormat="1" applyFont="1"/>
    <xf numFmtId="0" fontId="5" fillId="0" borderId="0" xfId="2" applyFont="1"/>
    <xf numFmtId="0" fontId="6" fillId="0" borderId="0" xfId="2" applyFont="1" applyAlignment="1">
      <alignment horizontal="center"/>
    </xf>
    <xf numFmtId="0" fontId="2" fillId="0" borderId="0" xfId="2"/>
    <xf numFmtId="0" fontId="7" fillId="0" borderId="0" xfId="2" applyFont="1"/>
    <xf numFmtId="0" fontId="8" fillId="0" borderId="0" xfId="2" applyFont="1" applyAlignment="1">
      <alignment horizontal="center"/>
    </xf>
    <xf numFmtId="0" fontId="9" fillId="0" borderId="0" xfId="2" applyFont="1" applyAlignment="1">
      <alignment horizontal="right" wrapText="1"/>
    </xf>
    <xf numFmtId="164" fontId="10" fillId="0" borderId="0" xfId="2" applyNumberFormat="1" applyFont="1" applyAlignment="1">
      <alignment horizontal="center"/>
    </xf>
    <xf numFmtId="0" fontId="2" fillId="2" borderId="0" xfId="2" applyFill="1"/>
    <xf numFmtId="164" fontId="11" fillId="3" borderId="1" xfId="2" applyNumberFormat="1" applyFont="1" applyFill="1" applyBorder="1"/>
    <xf numFmtId="165" fontId="11" fillId="3" borderId="2" xfId="2" applyNumberFormat="1" applyFont="1" applyFill="1" applyBorder="1" applyAlignment="1">
      <alignment horizontal="right"/>
    </xf>
    <xf numFmtId="165" fontId="11" fillId="3" borderId="3" xfId="2" applyNumberFormat="1" applyFont="1" applyFill="1" applyBorder="1" applyAlignment="1">
      <alignment horizontal="center"/>
    </xf>
    <xf numFmtId="0" fontId="12" fillId="4" borderId="4" xfId="0" applyFont="1" applyFill="1" applyBorder="1" applyAlignment="1">
      <alignment horizontal="left" vertical="center" wrapText="1" readingOrder="1"/>
    </xf>
    <xf numFmtId="166" fontId="12" fillId="4" borderId="0" xfId="2" applyNumberFormat="1" applyFont="1" applyFill="1" applyAlignment="1">
      <alignment vertical="center"/>
    </xf>
    <xf numFmtId="167" fontId="12" fillId="4" borderId="0" xfId="2" applyNumberFormat="1" applyFont="1" applyFill="1" applyAlignment="1">
      <alignment vertical="center"/>
    </xf>
    <xf numFmtId="168" fontId="12" fillId="4" borderId="5" xfId="3" applyNumberFormat="1" applyFont="1" applyFill="1" applyBorder="1" applyAlignment="1">
      <alignment horizontal="right" vertical="center"/>
    </xf>
    <xf numFmtId="0" fontId="13" fillId="5" borderId="4" xfId="0" applyFont="1" applyFill="1" applyBorder="1" applyAlignment="1">
      <alignment horizontal="left" vertical="center" wrapText="1" readingOrder="1"/>
    </xf>
    <xf numFmtId="166" fontId="14" fillId="5" borderId="0" xfId="2" applyNumberFormat="1" applyFont="1" applyFill="1" applyAlignment="1">
      <alignment vertical="center"/>
    </xf>
    <xf numFmtId="167" fontId="14" fillId="5" borderId="0" xfId="2" applyNumberFormat="1" applyFont="1" applyFill="1" applyAlignment="1">
      <alignment vertical="center"/>
    </xf>
    <xf numFmtId="168" fontId="13" fillId="5" borderId="5" xfId="3" applyNumberFormat="1" applyFont="1" applyFill="1" applyBorder="1" applyAlignment="1">
      <alignment horizontal="right"/>
    </xf>
    <xf numFmtId="0" fontId="15" fillId="6" borderId="4" xfId="0" applyFont="1" applyFill="1" applyBorder="1" applyAlignment="1">
      <alignment horizontal="left" vertical="center" wrapText="1" indent="1" readingOrder="1"/>
    </xf>
    <xf numFmtId="166" fontId="14" fillId="6" borderId="0" xfId="2" applyNumberFormat="1" applyFont="1" applyFill="1" applyAlignment="1">
      <alignment vertical="center"/>
    </xf>
    <xf numFmtId="167" fontId="14" fillId="6" borderId="0" xfId="2" applyNumberFormat="1" applyFont="1" applyFill="1" applyAlignment="1">
      <alignment vertical="center"/>
    </xf>
    <xf numFmtId="168" fontId="13" fillId="6" borderId="5" xfId="3" applyNumberFormat="1" applyFont="1" applyFill="1" applyBorder="1" applyAlignment="1">
      <alignment horizontal="right"/>
    </xf>
    <xf numFmtId="166" fontId="8" fillId="0" borderId="0" xfId="2" applyNumberFormat="1" applyFont="1" applyAlignment="1">
      <alignment horizontal="center"/>
    </xf>
    <xf numFmtId="0" fontId="9" fillId="0" borderId="4" xfId="2" applyFont="1" applyBorder="1" applyAlignment="1">
      <alignment horizontal="left" vertical="top" wrapText="1" indent="1"/>
    </xf>
    <xf numFmtId="166" fontId="9" fillId="0" borderId="0" xfId="2" applyNumberFormat="1" applyFont="1"/>
    <xf numFmtId="166" fontId="7" fillId="0" borderId="0" xfId="2" applyNumberFormat="1" applyFont="1"/>
    <xf numFmtId="168" fontId="9" fillId="0" borderId="5" xfId="3" applyNumberFormat="1" applyFont="1" applyBorder="1" applyAlignment="1">
      <alignment horizontal="right"/>
    </xf>
    <xf numFmtId="167" fontId="7" fillId="0" borderId="0" xfId="2" applyNumberFormat="1" applyFont="1"/>
    <xf numFmtId="166" fontId="13" fillId="5" borderId="0" xfId="2" applyNumberFormat="1" applyFont="1" applyFill="1" applyAlignment="1">
      <alignment vertical="center"/>
    </xf>
    <xf numFmtId="170" fontId="8" fillId="0" borderId="0" xfId="1" applyNumberFormat="1" applyFont="1" applyAlignment="1">
      <alignment horizontal="center"/>
    </xf>
    <xf numFmtId="166" fontId="13" fillId="6" borderId="0" xfId="2" applyNumberFormat="1" applyFont="1" applyFill="1" applyAlignment="1">
      <alignment vertical="center"/>
    </xf>
    <xf numFmtId="0" fontId="13" fillId="0" borderId="4" xfId="2" applyFont="1" applyBorder="1" applyAlignment="1">
      <alignment horizontal="left" vertical="top" wrapText="1" indent="1"/>
    </xf>
    <xf numFmtId="166" fontId="13" fillId="0" borderId="0" xfId="2" applyNumberFormat="1" applyFont="1"/>
    <xf numFmtId="167" fontId="14" fillId="0" borderId="0" xfId="2" applyNumberFormat="1" applyFont="1"/>
    <xf numFmtId="168" fontId="13" fillId="0" borderId="5" xfId="3" applyNumberFormat="1" applyFont="1" applyBorder="1" applyAlignment="1">
      <alignment horizontal="right"/>
    </xf>
    <xf numFmtId="43" fontId="8" fillId="0" borderId="0" xfId="1" applyFont="1" applyAlignment="1">
      <alignment horizontal="center"/>
    </xf>
    <xf numFmtId="166" fontId="9" fillId="2" borderId="0" xfId="2" applyNumberFormat="1" applyFont="1" applyFill="1"/>
    <xf numFmtId="0" fontId="8" fillId="0" borderId="0" xfId="2" applyFont="1" applyAlignment="1">
      <alignment horizontal="left" vertical="top" wrapText="1"/>
    </xf>
    <xf numFmtId="166" fontId="17" fillId="5" borderId="0" xfId="2" applyNumberFormat="1" applyFont="1" applyFill="1" applyAlignment="1">
      <alignment vertical="center"/>
    </xf>
    <xf numFmtId="166" fontId="2" fillId="0" borderId="0" xfId="2" applyNumberFormat="1"/>
    <xf numFmtId="167" fontId="8" fillId="0" borderId="0" xfId="2" applyNumberFormat="1" applyFont="1" applyAlignment="1">
      <alignment horizontal="center"/>
    </xf>
    <xf numFmtId="0" fontId="12" fillId="4" borderId="6" xfId="0" applyFont="1" applyFill="1" applyBorder="1" applyAlignment="1">
      <alignment horizontal="left" vertical="center" wrapText="1" readingOrder="1"/>
    </xf>
    <xf numFmtId="166" fontId="12" fillId="4" borderId="7" xfId="2" applyNumberFormat="1" applyFont="1" applyFill="1" applyBorder="1" applyAlignment="1">
      <alignment vertical="center"/>
    </xf>
    <xf numFmtId="167" fontId="12" fillId="4" borderId="7" xfId="2" applyNumberFormat="1" applyFont="1" applyFill="1" applyBorder="1" applyAlignment="1">
      <alignment vertical="center"/>
    </xf>
    <xf numFmtId="168" fontId="12" fillId="4" borderId="8" xfId="3" applyNumberFormat="1" applyFont="1" applyFill="1" applyBorder="1" applyAlignment="1">
      <alignment horizontal="right" vertical="center"/>
    </xf>
    <xf numFmtId="0" fontId="16" fillId="0" borderId="0" xfId="2" applyFont="1" applyAlignment="1">
      <alignment horizontal="left" vertical="top" wrapText="1" indent="1"/>
    </xf>
    <xf numFmtId="167" fontId="2" fillId="0" borderId="0" xfId="2" applyNumberFormat="1"/>
    <xf numFmtId="172" fontId="18" fillId="0" borderId="0" xfId="3" applyNumberFormat="1" applyFont="1" applyAlignment="1">
      <alignment horizontal="right"/>
    </xf>
    <xf numFmtId="0" fontId="19" fillId="0" borderId="0" xfId="2" applyFont="1"/>
    <xf numFmtId="0" fontId="20" fillId="0" borderId="0" xfId="2" applyFont="1" applyAlignment="1">
      <alignment horizontal="center"/>
    </xf>
    <xf numFmtId="0" fontId="2" fillId="0" borderId="0" xfId="2" applyAlignment="1">
      <alignment horizontal="right"/>
    </xf>
    <xf numFmtId="173" fontId="2" fillId="0" borderId="0" xfId="1" applyNumberFormat="1" applyFont="1"/>
    <xf numFmtId="173" fontId="8" fillId="0" borderId="0" xfId="2" applyNumberFormat="1" applyFont="1" applyAlignment="1">
      <alignment horizontal="center"/>
    </xf>
  </cellXfs>
  <cellStyles count="4">
    <cellStyle name="Normal" xfId="0" builtinId="0"/>
    <cellStyle name="Normal 2 3" xfId="2" xr:uid="{0C33EFFD-98B5-41DA-A343-29C44AC61F19}"/>
    <cellStyle name="Porcentagem 3" xfId="3" xr:uid="{D1077C6E-3C99-48B0-A438-AC5AC14B9182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1</xdr:row>
      <xdr:rowOff>28575</xdr:rowOff>
    </xdr:from>
    <xdr:to>
      <xdr:col>3</xdr:col>
      <xdr:colOff>569769</xdr:colOff>
      <xdr:row>3</xdr:row>
      <xdr:rowOff>108585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C733C4F-BDE7-4590-B89C-D87F436CF7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6465" y="203835"/>
          <a:ext cx="712644" cy="4457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simoes\Downloads\Dados%20JAN2026%20-%2027.03.2026%20(1).xlsm" TargetMode="External"/><Relationship Id="rId1" Type="http://schemas.openxmlformats.org/officeDocument/2006/relationships/externalLinkPath" Target="file:///C:\Users\tsimoes\Downloads\Dados%20JAN2026%20-%2027.03.2026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alizado 2023"/>
      <sheetName val="SERV. TERCEIROS"/>
      <sheetName val="Nov 2023"/>
      <sheetName val="DESPESAS GERAIS"/>
      <sheetName val="RAZAO 092024"/>
      <sheetName val="2024-09-CONSOLIDADO P. EXEC ORÇ"/>
      <sheetName val="2024-08-consolidado"/>
      <sheetName val="2024-09-consolidado"/>
      <sheetName val="2024-10-consolidado"/>
      <sheetName val="Outubro"/>
      <sheetName val="Nov"/>
      <sheetName val="Validação Total"/>
      <sheetName val="PPT BP "/>
      <sheetName val="DMPS "/>
      <sheetName val="DPGA"/>
      <sheetName val="Site Desp.Adm."/>
      <sheetName val="Painel de Controle - ok"/>
      <sheetName val="BD dez25"/>
      <sheetName val="BD jan25"/>
      <sheetName val="BD jan26"/>
      <sheetName val="Cota PB ok"/>
      <sheetName val="GRÁFICOS EVOLUTIVOS OK"/>
      <sheetName val="Exec. Orçto. Contábil (2)"/>
      <sheetName val="Tx Adm JAN26 OK"/>
      <sheetName val="POPULAÇÃO OK"/>
      <sheetName val="Indicadores jan"/>
      <sheetName val="GRÁFICOS EVOL FDO ADM POR PLANO"/>
      <sheetName val="QUADROS RELATÓRIO GERENCIAL"/>
      <sheetName val="PRAZO LEGAL - PREVIC"/>
      <sheetName val="BD ORÇTO 2026 - Oficial"/>
      <sheetName val="Pró-Labore 2025 OK"/>
      <sheetName val="BD-Exec. Orçto Contábil"/>
      <sheetName val="PRAZO LEGAL"/>
      <sheetName val="BD dez24"/>
      <sheetName val="BD nov25"/>
      <sheetName val="BD nov24"/>
      <sheetName val="Painel de Controle"/>
      <sheetName val="Budget 2024"/>
      <sheetName val="ACOMPANHAMENTO DEZ-24"/>
      <sheetName val="PGA ORÇADO 2025"/>
      <sheetName val="Site Orçam"/>
      <sheetName val="Despesa-fev25"/>
      <sheetName val="BP Três "/>
      <sheetName val="DMPS Três"/>
      <sheetName val="Indicadores mar"/>
      <sheetName val="EFD-CONTR-ANALITICA"/>
      <sheetName val="Tx Adm jan"/>
      <sheetName val="Indicadores fev"/>
      <sheetName val="Indicadores fev (2)"/>
      <sheetName val="Indicadores mar (1)"/>
      <sheetName val="dez24"/>
      <sheetName val="BD out25"/>
      <sheetName val="BD out24"/>
      <sheetName val="BD set25"/>
      <sheetName val="BD set24"/>
      <sheetName val="BD ago24"/>
      <sheetName val="BD jul24"/>
      <sheetName val="BD jun24"/>
      <sheetName val="BD ago25"/>
      <sheetName val="BD jul25"/>
      <sheetName val="BD jun25"/>
      <sheetName val="BD mai25"/>
      <sheetName val="BD Exec. Orçto Contábil"/>
      <sheetName val="Projetado"/>
      <sheetName val="INDICADORES JUN-2024"/>
      <sheetName val="(acumGRÁFICO INDICADORES MAI-24"/>
      <sheetName val="(acumulado)INDICADORES MAI-24"/>
      <sheetName val="GRÁFICO INDICADORES MAI-2024"/>
      <sheetName val="INDICADORES MAI-2024"/>
      <sheetName val="INDICADORES JAN-2024"/>
      <sheetName val="INDICADORES FEV-2024"/>
      <sheetName val="INDICADORES MAR-2024"/>
      <sheetName val="INDICADORES ABR-2024"/>
      <sheetName val="BALANC.CONSOLIDADO MAR-2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J3" t="str">
            <v>Em 31 de janeiro de 2026</v>
          </cell>
        </row>
      </sheetData>
      <sheetData sheetId="12">
        <row r="8">
          <cell r="H8">
            <v>46023</v>
          </cell>
          <cell r="I8">
            <v>45992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567F9-3BF8-4742-83BC-7BAE7CB99E41}">
  <dimension ref="A1:K62"/>
  <sheetViews>
    <sheetView tabSelected="1" workbookViewId="0">
      <selection activeCell="F10" sqref="F10"/>
    </sheetView>
  </sheetViews>
  <sheetFormatPr defaultRowHeight="12.75" customHeight="1"/>
  <cols>
    <col min="1" max="1" width="46.77734375" style="5" customWidth="1"/>
    <col min="2" max="2" width="9.21875" style="5" customWidth="1"/>
    <col min="3" max="3" width="9.44140625" style="5" customWidth="1"/>
    <col min="4" max="4" width="8.5546875" style="52" bestFit="1" customWidth="1"/>
    <col min="5" max="5" width="8.88671875" style="5"/>
    <col min="6" max="6" width="23.77734375" style="7" customWidth="1"/>
    <col min="7" max="248" width="8.88671875" style="5"/>
    <col min="249" max="249" width="18.21875" style="5" customWidth="1"/>
    <col min="250" max="250" width="3.5546875" style="5" customWidth="1"/>
    <col min="251" max="251" width="47.44140625" style="5" customWidth="1"/>
    <col min="252" max="253" width="8.44140625" style="5" bestFit="1" customWidth="1"/>
    <col min="254" max="254" width="6.21875" style="5" customWidth="1"/>
    <col min="255" max="504" width="8.88671875" style="5"/>
    <col min="505" max="505" width="18.21875" style="5" customWidth="1"/>
    <col min="506" max="506" width="3.5546875" style="5" customWidth="1"/>
    <col min="507" max="507" width="47.44140625" style="5" customWidth="1"/>
    <col min="508" max="509" width="8.44140625" style="5" bestFit="1" customWidth="1"/>
    <col min="510" max="510" width="6.21875" style="5" customWidth="1"/>
    <col min="511" max="760" width="8.88671875" style="5"/>
    <col min="761" max="761" width="18.21875" style="5" customWidth="1"/>
    <col min="762" max="762" width="3.5546875" style="5" customWidth="1"/>
    <col min="763" max="763" width="47.44140625" style="5" customWidth="1"/>
    <col min="764" max="765" width="8.44140625" style="5" bestFit="1" customWidth="1"/>
    <col min="766" max="766" width="6.21875" style="5" customWidth="1"/>
    <col min="767" max="1016" width="8.88671875" style="5"/>
    <col min="1017" max="1017" width="18.21875" style="5" customWidth="1"/>
    <col min="1018" max="1018" width="3.5546875" style="5" customWidth="1"/>
    <col min="1019" max="1019" width="47.44140625" style="5" customWidth="1"/>
    <col min="1020" max="1021" width="8.44140625" style="5" bestFit="1" customWidth="1"/>
    <col min="1022" max="1022" width="6.21875" style="5" customWidth="1"/>
    <col min="1023" max="1272" width="8.88671875" style="5"/>
    <col min="1273" max="1273" width="18.21875" style="5" customWidth="1"/>
    <col min="1274" max="1274" width="3.5546875" style="5" customWidth="1"/>
    <col min="1275" max="1275" width="47.44140625" style="5" customWidth="1"/>
    <col min="1276" max="1277" width="8.44140625" style="5" bestFit="1" customWidth="1"/>
    <col min="1278" max="1278" width="6.21875" style="5" customWidth="1"/>
    <col min="1279" max="1528" width="8.88671875" style="5"/>
    <col min="1529" max="1529" width="18.21875" style="5" customWidth="1"/>
    <col min="1530" max="1530" width="3.5546875" style="5" customWidth="1"/>
    <col min="1531" max="1531" width="47.44140625" style="5" customWidth="1"/>
    <col min="1532" max="1533" width="8.44140625" style="5" bestFit="1" customWidth="1"/>
    <col min="1534" max="1534" width="6.21875" style="5" customWidth="1"/>
    <col min="1535" max="1784" width="8.88671875" style="5"/>
    <col min="1785" max="1785" width="18.21875" style="5" customWidth="1"/>
    <col min="1786" max="1786" width="3.5546875" style="5" customWidth="1"/>
    <col min="1787" max="1787" width="47.44140625" style="5" customWidth="1"/>
    <col min="1788" max="1789" width="8.44140625" style="5" bestFit="1" customWidth="1"/>
    <col min="1790" max="1790" width="6.21875" style="5" customWidth="1"/>
    <col min="1791" max="2040" width="8.88671875" style="5"/>
    <col min="2041" max="2041" width="18.21875" style="5" customWidth="1"/>
    <col min="2042" max="2042" width="3.5546875" style="5" customWidth="1"/>
    <col min="2043" max="2043" width="47.44140625" style="5" customWidth="1"/>
    <col min="2044" max="2045" width="8.44140625" style="5" bestFit="1" customWidth="1"/>
    <col min="2046" max="2046" width="6.21875" style="5" customWidth="1"/>
    <col min="2047" max="2296" width="8.88671875" style="5"/>
    <col min="2297" max="2297" width="18.21875" style="5" customWidth="1"/>
    <col min="2298" max="2298" width="3.5546875" style="5" customWidth="1"/>
    <col min="2299" max="2299" width="47.44140625" style="5" customWidth="1"/>
    <col min="2300" max="2301" width="8.44140625" style="5" bestFit="1" customWidth="1"/>
    <col min="2302" max="2302" width="6.21875" style="5" customWidth="1"/>
    <col min="2303" max="2552" width="8.88671875" style="5"/>
    <col min="2553" max="2553" width="18.21875" style="5" customWidth="1"/>
    <col min="2554" max="2554" width="3.5546875" style="5" customWidth="1"/>
    <col min="2555" max="2555" width="47.44140625" style="5" customWidth="1"/>
    <col min="2556" max="2557" width="8.44140625" style="5" bestFit="1" customWidth="1"/>
    <col min="2558" max="2558" width="6.21875" style="5" customWidth="1"/>
    <col min="2559" max="2808" width="8.88671875" style="5"/>
    <col min="2809" max="2809" width="18.21875" style="5" customWidth="1"/>
    <col min="2810" max="2810" width="3.5546875" style="5" customWidth="1"/>
    <col min="2811" max="2811" width="47.44140625" style="5" customWidth="1"/>
    <col min="2812" max="2813" width="8.44140625" style="5" bestFit="1" customWidth="1"/>
    <col min="2814" max="2814" width="6.21875" style="5" customWidth="1"/>
    <col min="2815" max="3064" width="8.88671875" style="5"/>
    <col min="3065" max="3065" width="18.21875" style="5" customWidth="1"/>
    <col min="3066" max="3066" width="3.5546875" style="5" customWidth="1"/>
    <col min="3067" max="3067" width="47.44140625" style="5" customWidth="1"/>
    <col min="3068" max="3069" width="8.44140625" style="5" bestFit="1" customWidth="1"/>
    <col min="3070" max="3070" width="6.21875" style="5" customWidth="1"/>
    <col min="3071" max="3320" width="8.88671875" style="5"/>
    <col min="3321" max="3321" width="18.21875" style="5" customWidth="1"/>
    <col min="3322" max="3322" width="3.5546875" style="5" customWidth="1"/>
    <col min="3323" max="3323" width="47.44140625" style="5" customWidth="1"/>
    <col min="3324" max="3325" width="8.44140625" style="5" bestFit="1" customWidth="1"/>
    <col min="3326" max="3326" width="6.21875" style="5" customWidth="1"/>
    <col min="3327" max="3576" width="8.88671875" style="5"/>
    <col min="3577" max="3577" width="18.21875" style="5" customWidth="1"/>
    <col min="3578" max="3578" width="3.5546875" style="5" customWidth="1"/>
    <col min="3579" max="3579" width="47.44140625" style="5" customWidth="1"/>
    <col min="3580" max="3581" width="8.44140625" style="5" bestFit="1" customWidth="1"/>
    <col min="3582" max="3582" width="6.21875" style="5" customWidth="1"/>
    <col min="3583" max="3832" width="8.88671875" style="5"/>
    <col min="3833" max="3833" width="18.21875" style="5" customWidth="1"/>
    <col min="3834" max="3834" width="3.5546875" style="5" customWidth="1"/>
    <col min="3835" max="3835" width="47.44140625" style="5" customWidth="1"/>
    <col min="3836" max="3837" width="8.44140625" style="5" bestFit="1" customWidth="1"/>
    <col min="3838" max="3838" width="6.21875" style="5" customWidth="1"/>
    <col min="3839" max="4088" width="8.88671875" style="5"/>
    <col min="4089" max="4089" width="18.21875" style="5" customWidth="1"/>
    <col min="4090" max="4090" width="3.5546875" style="5" customWidth="1"/>
    <col min="4091" max="4091" width="47.44140625" style="5" customWidth="1"/>
    <col min="4092" max="4093" width="8.44140625" style="5" bestFit="1" customWidth="1"/>
    <col min="4094" max="4094" width="6.21875" style="5" customWidth="1"/>
    <col min="4095" max="4344" width="8.88671875" style="5"/>
    <col min="4345" max="4345" width="18.21875" style="5" customWidth="1"/>
    <col min="4346" max="4346" width="3.5546875" style="5" customWidth="1"/>
    <col min="4347" max="4347" width="47.44140625" style="5" customWidth="1"/>
    <col min="4348" max="4349" width="8.44140625" style="5" bestFit="1" customWidth="1"/>
    <col min="4350" max="4350" width="6.21875" style="5" customWidth="1"/>
    <col min="4351" max="4600" width="8.88671875" style="5"/>
    <col min="4601" max="4601" width="18.21875" style="5" customWidth="1"/>
    <col min="4602" max="4602" width="3.5546875" style="5" customWidth="1"/>
    <col min="4603" max="4603" width="47.44140625" style="5" customWidth="1"/>
    <col min="4604" max="4605" width="8.44140625" style="5" bestFit="1" customWidth="1"/>
    <col min="4606" max="4606" width="6.21875" style="5" customWidth="1"/>
    <col min="4607" max="4856" width="8.88671875" style="5"/>
    <col min="4857" max="4857" width="18.21875" style="5" customWidth="1"/>
    <col min="4858" max="4858" width="3.5546875" style="5" customWidth="1"/>
    <col min="4859" max="4859" width="47.44140625" style="5" customWidth="1"/>
    <col min="4860" max="4861" width="8.44140625" style="5" bestFit="1" customWidth="1"/>
    <col min="4862" max="4862" width="6.21875" style="5" customWidth="1"/>
    <col min="4863" max="5112" width="8.88671875" style="5"/>
    <col min="5113" max="5113" width="18.21875" style="5" customWidth="1"/>
    <col min="5114" max="5114" width="3.5546875" style="5" customWidth="1"/>
    <col min="5115" max="5115" width="47.44140625" style="5" customWidth="1"/>
    <col min="5116" max="5117" width="8.44140625" style="5" bestFit="1" customWidth="1"/>
    <col min="5118" max="5118" width="6.21875" style="5" customWidth="1"/>
    <col min="5119" max="5368" width="8.88671875" style="5"/>
    <col min="5369" max="5369" width="18.21875" style="5" customWidth="1"/>
    <col min="5370" max="5370" width="3.5546875" style="5" customWidth="1"/>
    <col min="5371" max="5371" width="47.44140625" style="5" customWidth="1"/>
    <col min="5372" max="5373" width="8.44140625" style="5" bestFit="1" customWidth="1"/>
    <col min="5374" max="5374" width="6.21875" style="5" customWidth="1"/>
    <col min="5375" max="5624" width="8.88671875" style="5"/>
    <col min="5625" max="5625" width="18.21875" style="5" customWidth="1"/>
    <col min="5626" max="5626" width="3.5546875" style="5" customWidth="1"/>
    <col min="5627" max="5627" width="47.44140625" style="5" customWidth="1"/>
    <col min="5628" max="5629" width="8.44140625" style="5" bestFit="1" customWidth="1"/>
    <col min="5630" max="5630" width="6.21875" style="5" customWidth="1"/>
    <col min="5631" max="5880" width="8.88671875" style="5"/>
    <col min="5881" max="5881" width="18.21875" style="5" customWidth="1"/>
    <col min="5882" max="5882" width="3.5546875" style="5" customWidth="1"/>
    <col min="5883" max="5883" width="47.44140625" style="5" customWidth="1"/>
    <col min="5884" max="5885" width="8.44140625" style="5" bestFit="1" customWidth="1"/>
    <col min="5886" max="5886" width="6.21875" style="5" customWidth="1"/>
    <col min="5887" max="6136" width="8.88671875" style="5"/>
    <col min="6137" max="6137" width="18.21875" style="5" customWidth="1"/>
    <col min="6138" max="6138" width="3.5546875" style="5" customWidth="1"/>
    <col min="6139" max="6139" width="47.44140625" style="5" customWidth="1"/>
    <col min="6140" max="6141" width="8.44140625" style="5" bestFit="1" customWidth="1"/>
    <col min="6142" max="6142" width="6.21875" style="5" customWidth="1"/>
    <col min="6143" max="6392" width="8.88671875" style="5"/>
    <col min="6393" max="6393" width="18.21875" style="5" customWidth="1"/>
    <col min="6394" max="6394" width="3.5546875" style="5" customWidth="1"/>
    <col min="6395" max="6395" width="47.44140625" style="5" customWidth="1"/>
    <col min="6396" max="6397" width="8.44140625" style="5" bestFit="1" customWidth="1"/>
    <col min="6398" max="6398" width="6.21875" style="5" customWidth="1"/>
    <col min="6399" max="6648" width="8.88671875" style="5"/>
    <col min="6649" max="6649" width="18.21875" style="5" customWidth="1"/>
    <col min="6650" max="6650" width="3.5546875" style="5" customWidth="1"/>
    <col min="6651" max="6651" width="47.44140625" style="5" customWidth="1"/>
    <col min="6652" max="6653" width="8.44140625" style="5" bestFit="1" customWidth="1"/>
    <col min="6654" max="6654" width="6.21875" style="5" customWidth="1"/>
    <col min="6655" max="6904" width="8.88671875" style="5"/>
    <col min="6905" max="6905" width="18.21875" style="5" customWidth="1"/>
    <col min="6906" max="6906" width="3.5546875" style="5" customWidth="1"/>
    <col min="6907" max="6907" width="47.44140625" style="5" customWidth="1"/>
    <col min="6908" max="6909" width="8.44140625" style="5" bestFit="1" customWidth="1"/>
    <col min="6910" max="6910" width="6.21875" style="5" customWidth="1"/>
    <col min="6911" max="7160" width="8.88671875" style="5"/>
    <col min="7161" max="7161" width="18.21875" style="5" customWidth="1"/>
    <col min="7162" max="7162" width="3.5546875" style="5" customWidth="1"/>
    <col min="7163" max="7163" width="47.44140625" style="5" customWidth="1"/>
    <col min="7164" max="7165" width="8.44140625" style="5" bestFit="1" customWidth="1"/>
    <col min="7166" max="7166" width="6.21875" style="5" customWidth="1"/>
    <col min="7167" max="7416" width="8.88671875" style="5"/>
    <col min="7417" max="7417" width="18.21875" style="5" customWidth="1"/>
    <col min="7418" max="7418" width="3.5546875" style="5" customWidth="1"/>
    <col min="7419" max="7419" width="47.44140625" style="5" customWidth="1"/>
    <col min="7420" max="7421" width="8.44140625" style="5" bestFit="1" customWidth="1"/>
    <col min="7422" max="7422" width="6.21875" style="5" customWidth="1"/>
    <col min="7423" max="7672" width="8.88671875" style="5"/>
    <col min="7673" max="7673" width="18.21875" style="5" customWidth="1"/>
    <col min="7674" max="7674" width="3.5546875" style="5" customWidth="1"/>
    <col min="7675" max="7675" width="47.44140625" style="5" customWidth="1"/>
    <col min="7676" max="7677" width="8.44140625" style="5" bestFit="1" customWidth="1"/>
    <col min="7678" max="7678" width="6.21875" style="5" customWidth="1"/>
    <col min="7679" max="7928" width="8.88671875" style="5"/>
    <col min="7929" max="7929" width="18.21875" style="5" customWidth="1"/>
    <col min="7930" max="7930" width="3.5546875" style="5" customWidth="1"/>
    <col min="7931" max="7931" width="47.44140625" style="5" customWidth="1"/>
    <col min="7932" max="7933" width="8.44140625" style="5" bestFit="1" customWidth="1"/>
    <col min="7934" max="7934" width="6.21875" style="5" customWidth="1"/>
    <col min="7935" max="8184" width="8.88671875" style="5"/>
    <col min="8185" max="8185" width="18.21875" style="5" customWidth="1"/>
    <col min="8186" max="8186" width="3.5546875" style="5" customWidth="1"/>
    <col min="8187" max="8187" width="47.44140625" style="5" customWidth="1"/>
    <col min="8188" max="8189" width="8.44140625" style="5" bestFit="1" customWidth="1"/>
    <col min="8190" max="8190" width="6.21875" style="5" customWidth="1"/>
    <col min="8191" max="8440" width="8.88671875" style="5"/>
    <col min="8441" max="8441" width="18.21875" style="5" customWidth="1"/>
    <col min="8442" max="8442" width="3.5546875" style="5" customWidth="1"/>
    <col min="8443" max="8443" width="47.44140625" style="5" customWidth="1"/>
    <col min="8444" max="8445" width="8.44140625" style="5" bestFit="1" customWidth="1"/>
    <col min="8446" max="8446" width="6.21875" style="5" customWidth="1"/>
    <col min="8447" max="8696" width="8.88671875" style="5"/>
    <col min="8697" max="8697" width="18.21875" style="5" customWidth="1"/>
    <col min="8698" max="8698" width="3.5546875" style="5" customWidth="1"/>
    <col min="8699" max="8699" width="47.44140625" style="5" customWidth="1"/>
    <col min="8700" max="8701" width="8.44140625" style="5" bestFit="1" customWidth="1"/>
    <col min="8702" max="8702" width="6.21875" style="5" customWidth="1"/>
    <col min="8703" max="8952" width="8.88671875" style="5"/>
    <col min="8953" max="8953" width="18.21875" style="5" customWidth="1"/>
    <col min="8954" max="8954" width="3.5546875" style="5" customWidth="1"/>
    <col min="8955" max="8955" width="47.44140625" style="5" customWidth="1"/>
    <col min="8956" max="8957" width="8.44140625" style="5" bestFit="1" customWidth="1"/>
    <col min="8958" max="8958" width="6.21875" style="5" customWidth="1"/>
    <col min="8959" max="9208" width="8.88671875" style="5"/>
    <col min="9209" max="9209" width="18.21875" style="5" customWidth="1"/>
    <col min="9210" max="9210" width="3.5546875" style="5" customWidth="1"/>
    <col min="9211" max="9211" width="47.44140625" style="5" customWidth="1"/>
    <col min="9212" max="9213" width="8.44140625" style="5" bestFit="1" customWidth="1"/>
    <col min="9214" max="9214" width="6.21875" style="5" customWidth="1"/>
    <col min="9215" max="9464" width="8.88671875" style="5"/>
    <col min="9465" max="9465" width="18.21875" style="5" customWidth="1"/>
    <col min="9466" max="9466" width="3.5546875" style="5" customWidth="1"/>
    <col min="9467" max="9467" width="47.44140625" style="5" customWidth="1"/>
    <col min="9468" max="9469" width="8.44140625" style="5" bestFit="1" customWidth="1"/>
    <col min="9470" max="9470" width="6.21875" style="5" customWidth="1"/>
    <col min="9471" max="9720" width="8.88671875" style="5"/>
    <col min="9721" max="9721" width="18.21875" style="5" customWidth="1"/>
    <col min="9722" max="9722" width="3.5546875" style="5" customWidth="1"/>
    <col min="9723" max="9723" width="47.44140625" style="5" customWidth="1"/>
    <col min="9724" max="9725" width="8.44140625" style="5" bestFit="1" customWidth="1"/>
    <col min="9726" max="9726" width="6.21875" style="5" customWidth="1"/>
    <col min="9727" max="9976" width="8.88671875" style="5"/>
    <col min="9977" max="9977" width="18.21875" style="5" customWidth="1"/>
    <col min="9978" max="9978" width="3.5546875" style="5" customWidth="1"/>
    <col min="9979" max="9979" width="47.44140625" style="5" customWidth="1"/>
    <col min="9980" max="9981" width="8.44140625" style="5" bestFit="1" customWidth="1"/>
    <col min="9982" max="9982" width="6.21875" style="5" customWidth="1"/>
    <col min="9983" max="10232" width="8.88671875" style="5"/>
    <col min="10233" max="10233" width="18.21875" style="5" customWidth="1"/>
    <col min="10234" max="10234" width="3.5546875" style="5" customWidth="1"/>
    <col min="10235" max="10235" width="47.44140625" style="5" customWidth="1"/>
    <col min="10236" max="10237" width="8.44140625" style="5" bestFit="1" customWidth="1"/>
    <col min="10238" max="10238" width="6.21875" style="5" customWidth="1"/>
    <col min="10239" max="10488" width="8.88671875" style="5"/>
    <col min="10489" max="10489" width="18.21875" style="5" customWidth="1"/>
    <col min="10490" max="10490" width="3.5546875" style="5" customWidth="1"/>
    <col min="10491" max="10491" width="47.44140625" style="5" customWidth="1"/>
    <col min="10492" max="10493" width="8.44140625" style="5" bestFit="1" customWidth="1"/>
    <col min="10494" max="10494" width="6.21875" style="5" customWidth="1"/>
    <col min="10495" max="10744" width="8.88671875" style="5"/>
    <col min="10745" max="10745" width="18.21875" style="5" customWidth="1"/>
    <col min="10746" max="10746" width="3.5546875" style="5" customWidth="1"/>
    <col min="10747" max="10747" width="47.44140625" style="5" customWidth="1"/>
    <col min="10748" max="10749" width="8.44140625" style="5" bestFit="1" customWidth="1"/>
    <col min="10750" max="10750" width="6.21875" style="5" customWidth="1"/>
    <col min="10751" max="11000" width="8.88671875" style="5"/>
    <col min="11001" max="11001" width="18.21875" style="5" customWidth="1"/>
    <col min="11002" max="11002" width="3.5546875" style="5" customWidth="1"/>
    <col min="11003" max="11003" width="47.44140625" style="5" customWidth="1"/>
    <col min="11004" max="11005" width="8.44140625" style="5" bestFit="1" customWidth="1"/>
    <col min="11006" max="11006" width="6.21875" style="5" customWidth="1"/>
    <col min="11007" max="11256" width="8.88671875" style="5"/>
    <col min="11257" max="11257" width="18.21875" style="5" customWidth="1"/>
    <col min="11258" max="11258" width="3.5546875" style="5" customWidth="1"/>
    <col min="11259" max="11259" width="47.44140625" style="5" customWidth="1"/>
    <col min="11260" max="11261" width="8.44140625" style="5" bestFit="1" customWidth="1"/>
    <col min="11262" max="11262" width="6.21875" style="5" customWidth="1"/>
    <col min="11263" max="11512" width="8.88671875" style="5"/>
    <col min="11513" max="11513" width="18.21875" style="5" customWidth="1"/>
    <col min="11514" max="11514" width="3.5546875" style="5" customWidth="1"/>
    <col min="11515" max="11515" width="47.44140625" style="5" customWidth="1"/>
    <col min="11516" max="11517" width="8.44140625" style="5" bestFit="1" customWidth="1"/>
    <col min="11518" max="11518" width="6.21875" style="5" customWidth="1"/>
    <col min="11519" max="11768" width="8.88671875" style="5"/>
    <col min="11769" max="11769" width="18.21875" style="5" customWidth="1"/>
    <col min="11770" max="11770" width="3.5546875" style="5" customWidth="1"/>
    <col min="11771" max="11771" width="47.44140625" style="5" customWidth="1"/>
    <col min="11772" max="11773" width="8.44140625" style="5" bestFit="1" customWidth="1"/>
    <col min="11774" max="11774" width="6.21875" style="5" customWidth="1"/>
    <col min="11775" max="12024" width="8.88671875" style="5"/>
    <col min="12025" max="12025" width="18.21875" style="5" customWidth="1"/>
    <col min="12026" max="12026" width="3.5546875" style="5" customWidth="1"/>
    <col min="12027" max="12027" width="47.44140625" style="5" customWidth="1"/>
    <col min="12028" max="12029" width="8.44140625" style="5" bestFit="1" customWidth="1"/>
    <col min="12030" max="12030" width="6.21875" style="5" customWidth="1"/>
    <col min="12031" max="12280" width="8.88671875" style="5"/>
    <col min="12281" max="12281" width="18.21875" style="5" customWidth="1"/>
    <col min="12282" max="12282" width="3.5546875" style="5" customWidth="1"/>
    <col min="12283" max="12283" width="47.44140625" style="5" customWidth="1"/>
    <col min="12284" max="12285" width="8.44140625" style="5" bestFit="1" customWidth="1"/>
    <col min="12286" max="12286" width="6.21875" style="5" customWidth="1"/>
    <col min="12287" max="12536" width="8.88671875" style="5"/>
    <col min="12537" max="12537" width="18.21875" style="5" customWidth="1"/>
    <col min="12538" max="12538" width="3.5546875" style="5" customWidth="1"/>
    <col min="12539" max="12539" width="47.44140625" style="5" customWidth="1"/>
    <col min="12540" max="12541" width="8.44140625" style="5" bestFit="1" customWidth="1"/>
    <col min="12542" max="12542" width="6.21875" style="5" customWidth="1"/>
    <col min="12543" max="12792" width="8.88671875" style="5"/>
    <col min="12793" max="12793" width="18.21875" style="5" customWidth="1"/>
    <col min="12794" max="12794" width="3.5546875" style="5" customWidth="1"/>
    <col min="12795" max="12795" width="47.44140625" style="5" customWidth="1"/>
    <col min="12796" max="12797" width="8.44140625" style="5" bestFit="1" customWidth="1"/>
    <col min="12798" max="12798" width="6.21875" style="5" customWidth="1"/>
    <col min="12799" max="13048" width="8.88671875" style="5"/>
    <col min="13049" max="13049" width="18.21875" style="5" customWidth="1"/>
    <col min="13050" max="13050" width="3.5546875" style="5" customWidth="1"/>
    <col min="13051" max="13051" width="47.44140625" style="5" customWidth="1"/>
    <col min="13052" max="13053" width="8.44140625" style="5" bestFit="1" customWidth="1"/>
    <col min="13054" max="13054" width="6.21875" style="5" customWidth="1"/>
    <col min="13055" max="13304" width="8.88671875" style="5"/>
    <col min="13305" max="13305" width="18.21875" style="5" customWidth="1"/>
    <col min="13306" max="13306" width="3.5546875" style="5" customWidth="1"/>
    <col min="13307" max="13307" width="47.44140625" style="5" customWidth="1"/>
    <col min="13308" max="13309" width="8.44140625" style="5" bestFit="1" customWidth="1"/>
    <col min="13310" max="13310" width="6.21875" style="5" customWidth="1"/>
    <col min="13311" max="13560" width="8.88671875" style="5"/>
    <col min="13561" max="13561" width="18.21875" style="5" customWidth="1"/>
    <col min="13562" max="13562" width="3.5546875" style="5" customWidth="1"/>
    <col min="13563" max="13563" width="47.44140625" style="5" customWidth="1"/>
    <col min="13564" max="13565" width="8.44140625" style="5" bestFit="1" customWidth="1"/>
    <col min="13566" max="13566" width="6.21875" style="5" customWidth="1"/>
    <col min="13567" max="13816" width="8.88671875" style="5"/>
    <col min="13817" max="13817" width="18.21875" style="5" customWidth="1"/>
    <col min="13818" max="13818" width="3.5546875" style="5" customWidth="1"/>
    <col min="13819" max="13819" width="47.44140625" style="5" customWidth="1"/>
    <col min="13820" max="13821" width="8.44140625" style="5" bestFit="1" customWidth="1"/>
    <col min="13822" max="13822" width="6.21875" style="5" customWidth="1"/>
    <col min="13823" max="14072" width="8.88671875" style="5"/>
    <col min="14073" max="14073" width="18.21875" style="5" customWidth="1"/>
    <col min="14074" max="14074" width="3.5546875" style="5" customWidth="1"/>
    <col min="14075" max="14075" width="47.44140625" style="5" customWidth="1"/>
    <col min="14076" max="14077" width="8.44140625" style="5" bestFit="1" customWidth="1"/>
    <col min="14078" max="14078" width="6.21875" style="5" customWidth="1"/>
    <col min="14079" max="14328" width="8.88671875" style="5"/>
    <col min="14329" max="14329" width="18.21875" style="5" customWidth="1"/>
    <col min="14330" max="14330" width="3.5546875" style="5" customWidth="1"/>
    <col min="14331" max="14331" width="47.44140625" style="5" customWidth="1"/>
    <col min="14332" max="14333" width="8.44140625" style="5" bestFit="1" customWidth="1"/>
    <col min="14334" max="14334" width="6.21875" style="5" customWidth="1"/>
    <col min="14335" max="14584" width="8.88671875" style="5"/>
    <col min="14585" max="14585" width="18.21875" style="5" customWidth="1"/>
    <col min="14586" max="14586" width="3.5546875" style="5" customWidth="1"/>
    <col min="14587" max="14587" width="47.44140625" style="5" customWidth="1"/>
    <col min="14588" max="14589" width="8.44140625" style="5" bestFit="1" customWidth="1"/>
    <col min="14590" max="14590" width="6.21875" style="5" customWidth="1"/>
    <col min="14591" max="14840" width="8.88671875" style="5"/>
    <col min="14841" max="14841" width="18.21875" style="5" customWidth="1"/>
    <col min="14842" max="14842" width="3.5546875" style="5" customWidth="1"/>
    <col min="14843" max="14843" width="47.44140625" style="5" customWidth="1"/>
    <col min="14844" max="14845" width="8.44140625" style="5" bestFit="1" customWidth="1"/>
    <col min="14846" max="14846" width="6.21875" style="5" customWidth="1"/>
    <col min="14847" max="15096" width="8.88671875" style="5"/>
    <col min="15097" max="15097" width="18.21875" style="5" customWidth="1"/>
    <col min="15098" max="15098" width="3.5546875" style="5" customWidth="1"/>
    <col min="15099" max="15099" width="47.44140625" style="5" customWidth="1"/>
    <col min="15100" max="15101" width="8.44140625" style="5" bestFit="1" customWidth="1"/>
    <col min="15102" max="15102" width="6.21875" style="5" customWidth="1"/>
    <col min="15103" max="15352" width="8.88671875" style="5"/>
    <col min="15353" max="15353" width="18.21875" style="5" customWidth="1"/>
    <col min="15354" max="15354" width="3.5546875" style="5" customWidth="1"/>
    <col min="15355" max="15355" width="47.44140625" style="5" customWidth="1"/>
    <col min="15356" max="15357" width="8.44140625" style="5" bestFit="1" customWidth="1"/>
    <col min="15358" max="15358" width="6.21875" style="5" customWidth="1"/>
    <col min="15359" max="15608" width="8.88671875" style="5"/>
    <col min="15609" max="15609" width="18.21875" style="5" customWidth="1"/>
    <col min="15610" max="15610" width="3.5546875" style="5" customWidth="1"/>
    <col min="15611" max="15611" width="47.44140625" style="5" customWidth="1"/>
    <col min="15612" max="15613" width="8.44140625" style="5" bestFit="1" customWidth="1"/>
    <col min="15614" max="15614" width="6.21875" style="5" customWidth="1"/>
    <col min="15615" max="15864" width="8.88671875" style="5"/>
    <col min="15865" max="15865" width="18.21875" style="5" customWidth="1"/>
    <col min="15866" max="15866" width="3.5546875" style="5" customWidth="1"/>
    <col min="15867" max="15867" width="47.44140625" style="5" customWidth="1"/>
    <col min="15868" max="15869" width="8.44140625" style="5" bestFit="1" customWidth="1"/>
    <col min="15870" max="15870" width="6.21875" style="5" customWidth="1"/>
    <col min="15871" max="16120" width="8.88671875" style="5"/>
    <col min="16121" max="16121" width="18.21875" style="5" customWidth="1"/>
    <col min="16122" max="16122" width="3.5546875" style="5" customWidth="1"/>
    <col min="16123" max="16123" width="47.44140625" style="5" customWidth="1"/>
    <col min="16124" max="16125" width="8.44140625" style="5" bestFit="1" customWidth="1"/>
    <col min="16126" max="16126" width="6.21875" style="5" customWidth="1"/>
    <col min="16127" max="16369" width="8.88671875" style="5"/>
    <col min="16370" max="16384" width="8.77734375" style="5" customWidth="1"/>
  </cols>
  <sheetData>
    <row r="1" spans="1:11" s="1" customFormat="1" ht="14.25" customHeight="1">
      <c r="A1" s="2" t="s">
        <v>0</v>
      </c>
      <c r="B1" s="2"/>
      <c r="C1" s="2"/>
      <c r="D1" s="3"/>
      <c r="F1" s="4"/>
    </row>
    <row r="2" spans="1:11" ht="14.25" customHeight="1">
      <c r="A2" s="2" t="s">
        <v>1</v>
      </c>
      <c r="B2" s="2"/>
      <c r="C2" s="2"/>
      <c r="D2" s="6"/>
    </row>
    <row r="3" spans="1:11" ht="14.25" customHeight="1">
      <c r="A3" s="2" t="s">
        <v>2</v>
      </c>
      <c r="B3" s="2"/>
      <c r="C3" s="2"/>
      <c r="D3" s="6"/>
    </row>
    <row r="4" spans="1:11" ht="12.75" customHeight="1">
      <c r="A4" s="2" t="str">
        <f>'[1]Validação Total'!J3</f>
        <v>Em 31 de janeiro de 2026</v>
      </c>
      <c r="B4" s="2"/>
      <c r="C4" s="2"/>
      <c r="D4" s="6"/>
    </row>
    <row r="5" spans="1:11" ht="14.25" customHeight="1">
      <c r="A5" s="2" t="s">
        <v>3</v>
      </c>
      <c r="B5" s="2"/>
      <c r="C5" s="2"/>
      <c r="D5" s="8"/>
      <c r="F5" s="9"/>
    </row>
    <row r="6" spans="1:11" ht="18.75" customHeight="1">
      <c r="A6" s="2"/>
      <c r="B6" s="2"/>
      <c r="C6" s="2"/>
      <c r="D6" s="8" t="s">
        <v>4</v>
      </c>
      <c r="F6" s="9"/>
      <c r="G6" s="10"/>
      <c r="H6" s="10"/>
      <c r="I6" s="10"/>
      <c r="J6" s="10"/>
      <c r="K6" s="10"/>
    </row>
    <row r="7" spans="1:11" ht="15.75" customHeight="1">
      <c r="A7" s="11" t="s">
        <v>5</v>
      </c>
      <c r="B7" s="12">
        <f>'[1]PPT BP '!H8</f>
        <v>46023</v>
      </c>
      <c r="C7" s="12">
        <f>'[1]PPT BP '!I8</f>
        <v>45992</v>
      </c>
      <c r="D7" s="13" t="s">
        <v>6</v>
      </c>
      <c r="G7" s="10"/>
      <c r="H7" s="10"/>
      <c r="I7" s="10"/>
      <c r="J7" s="10"/>
      <c r="K7" s="10"/>
    </row>
    <row r="8" spans="1:11" ht="14.85" customHeight="1">
      <c r="A8" s="14" t="s">
        <v>7</v>
      </c>
      <c r="B8" s="15">
        <v>97037863.649999991</v>
      </c>
      <c r="C8" s="16">
        <v>94397959.219999999</v>
      </c>
      <c r="D8" s="17">
        <v>2.7965693875304343E-2</v>
      </c>
    </row>
    <row r="9" spans="1:11" ht="14.1" customHeight="1">
      <c r="A9" s="18" t="s">
        <v>8</v>
      </c>
      <c r="B9" s="19">
        <v>6124948.7399999993</v>
      </c>
      <c r="C9" s="20">
        <v>6353545.8499999996</v>
      </c>
      <c r="D9" s="21">
        <v>-3.5979453898172475E-2</v>
      </c>
    </row>
    <row r="10" spans="1:11" ht="16.350000000000001" customHeight="1">
      <c r="A10" s="22" t="s">
        <v>9</v>
      </c>
      <c r="B10" s="23">
        <v>6124948.7399999993</v>
      </c>
      <c r="C10" s="24">
        <v>6353545.8499999996</v>
      </c>
      <c r="D10" s="25">
        <v>-3.5979453898172475E-2</v>
      </c>
      <c r="F10" s="26"/>
    </row>
    <row r="11" spans="1:11" ht="12.6" customHeight="1">
      <c r="A11" s="27" t="s">
        <v>10</v>
      </c>
      <c r="B11" s="28">
        <v>0</v>
      </c>
      <c r="C11" s="29">
        <v>0</v>
      </c>
      <c r="D11" s="30">
        <v>0</v>
      </c>
      <c r="F11" s="26"/>
    </row>
    <row r="12" spans="1:11" ht="12.6" customHeight="1">
      <c r="A12" s="27" t="s">
        <v>11</v>
      </c>
      <c r="B12" s="28">
        <v>3209690.82</v>
      </c>
      <c r="C12" s="31">
        <v>3123619.69</v>
      </c>
      <c r="D12" s="30">
        <v>2.7554932591681736E-2</v>
      </c>
      <c r="F12" s="26"/>
    </row>
    <row r="13" spans="1:11" ht="12.6" customHeight="1">
      <c r="A13" s="27" t="s">
        <v>12</v>
      </c>
      <c r="B13" s="28">
        <v>1583926.38</v>
      </c>
      <c r="C13" s="31">
        <v>1868525.6800000002</v>
      </c>
      <c r="D13" s="30">
        <v>-0.15231222297142866</v>
      </c>
      <c r="F13" s="26"/>
    </row>
    <row r="14" spans="1:11" ht="12.6" hidden="1" customHeight="1">
      <c r="A14" s="27" t="s">
        <v>13</v>
      </c>
      <c r="B14" s="28">
        <v>0</v>
      </c>
      <c r="C14" s="31">
        <v>0</v>
      </c>
      <c r="D14" s="30">
        <v>0</v>
      </c>
      <c r="F14" s="26"/>
    </row>
    <row r="15" spans="1:11" ht="12.6" customHeight="1">
      <c r="A15" s="27" t="s">
        <v>14</v>
      </c>
      <c r="B15" s="28">
        <v>1331331.54</v>
      </c>
      <c r="C15" s="31">
        <v>1361400.48</v>
      </c>
      <c r="D15" s="30">
        <v>-2.2086770529124444E-2</v>
      </c>
      <c r="F15" s="26"/>
    </row>
    <row r="16" spans="1:11" ht="12.6" hidden="1" customHeight="1">
      <c r="A16" s="27" t="s">
        <v>15</v>
      </c>
      <c r="B16" s="28">
        <v>0</v>
      </c>
      <c r="C16" s="31">
        <v>0</v>
      </c>
      <c r="D16" s="30">
        <v>0</v>
      </c>
      <c r="F16" s="26"/>
    </row>
    <row r="17" spans="1:11" ht="12.6" customHeight="1">
      <c r="A17" s="18" t="s">
        <v>16</v>
      </c>
      <c r="B17" s="32">
        <v>3485239.08</v>
      </c>
      <c r="C17" s="20">
        <v>3372087.8100000005</v>
      </c>
      <c r="D17" s="21">
        <v>3.3555256083322327E-2</v>
      </c>
      <c r="F17" s="33"/>
    </row>
    <row r="18" spans="1:11" ht="12.6" customHeight="1">
      <c r="A18" s="22" t="s">
        <v>17</v>
      </c>
      <c r="B18" s="34">
        <v>3485239.08</v>
      </c>
      <c r="C18" s="24">
        <v>3372087.8100000005</v>
      </c>
      <c r="D18" s="25">
        <v>3.3555256083322327E-2</v>
      </c>
      <c r="F18" s="5"/>
    </row>
    <row r="19" spans="1:11" ht="12.6" customHeight="1">
      <c r="A19" s="35" t="s">
        <v>18</v>
      </c>
      <c r="B19" s="36">
        <v>2370132.1500000004</v>
      </c>
      <c r="C19" s="37">
        <v>1242694.7500000002</v>
      </c>
      <c r="D19" s="38">
        <v>0.90725208262125512</v>
      </c>
      <c r="F19" s="39"/>
    </row>
    <row r="20" spans="1:11" ht="12.6" customHeight="1">
      <c r="A20" s="27" t="s">
        <v>19</v>
      </c>
      <c r="B20" s="40">
        <v>59236.04</v>
      </c>
      <c r="C20" s="31">
        <v>49175.37</v>
      </c>
      <c r="D20" s="30">
        <v>0.2045875811407214</v>
      </c>
    </row>
    <row r="21" spans="1:11" ht="12.6" customHeight="1">
      <c r="A21" s="27" t="s">
        <v>20</v>
      </c>
      <c r="B21" s="40">
        <v>256273.91</v>
      </c>
      <c r="C21" s="31">
        <v>193367.19999999998</v>
      </c>
      <c r="D21" s="30">
        <v>0.32532254694694873</v>
      </c>
      <c r="F21" s="39"/>
    </row>
    <row r="22" spans="1:11" ht="12.6" customHeight="1">
      <c r="A22" s="27" t="s">
        <v>21</v>
      </c>
      <c r="B22" s="40">
        <v>1874674.06</v>
      </c>
      <c r="C22" s="31">
        <v>838747.78</v>
      </c>
      <c r="D22" s="30">
        <v>1.2350867623160804</v>
      </c>
    </row>
    <row r="23" spans="1:11" ht="12.6" customHeight="1">
      <c r="A23" s="27" t="s">
        <v>22</v>
      </c>
      <c r="B23" s="40">
        <v>44692.55</v>
      </c>
      <c r="C23" s="31">
        <v>38912.86</v>
      </c>
      <c r="D23" s="30">
        <v>0.14852904669561684</v>
      </c>
    </row>
    <row r="24" spans="1:11" ht="12.6" customHeight="1">
      <c r="A24" s="27" t="s">
        <v>23</v>
      </c>
      <c r="B24" s="28">
        <v>0</v>
      </c>
      <c r="C24" s="31">
        <v>0</v>
      </c>
      <c r="D24" s="30">
        <v>0</v>
      </c>
    </row>
    <row r="25" spans="1:11" ht="12.6" customHeight="1">
      <c r="A25" s="27" t="s">
        <v>24</v>
      </c>
      <c r="B25" s="28">
        <v>13492.66</v>
      </c>
      <c r="C25" s="31">
        <v>12219.33</v>
      </c>
      <c r="D25" s="30">
        <v>0.1042062044318306</v>
      </c>
    </row>
    <row r="26" spans="1:11" ht="12.6" customHeight="1">
      <c r="A26" s="27" t="s">
        <v>25</v>
      </c>
      <c r="B26" s="28">
        <v>121762.93</v>
      </c>
      <c r="C26" s="31">
        <v>110272.21</v>
      </c>
      <c r="D26" s="30">
        <v>0.10420322581727515</v>
      </c>
    </row>
    <row r="27" spans="1:11" ht="12.6" customHeight="1">
      <c r="A27" s="35" t="s">
        <v>26</v>
      </c>
      <c r="B27" s="36">
        <v>1754</v>
      </c>
      <c r="C27" s="37">
        <v>17290.46</v>
      </c>
      <c r="D27" s="38">
        <v>-0.8985567763957697</v>
      </c>
      <c r="F27" s="41"/>
      <c r="G27" s="41"/>
      <c r="H27" s="41"/>
      <c r="I27" s="41"/>
      <c r="J27" s="41"/>
      <c r="K27" s="41"/>
    </row>
    <row r="28" spans="1:11" ht="12.6" customHeight="1">
      <c r="A28" s="35" t="s">
        <v>27</v>
      </c>
      <c r="B28" s="36">
        <v>31842.49</v>
      </c>
      <c r="C28" s="37">
        <v>23594.400000000001</v>
      </c>
      <c r="D28" s="38">
        <v>0.34957828976367278</v>
      </c>
      <c r="F28" s="41"/>
      <c r="G28" s="41"/>
      <c r="H28" s="41"/>
      <c r="I28" s="41"/>
      <c r="J28" s="41"/>
      <c r="K28" s="41"/>
    </row>
    <row r="29" spans="1:11" ht="12.6" customHeight="1">
      <c r="A29" s="35" t="s">
        <v>28</v>
      </c>
      <c r="B29" s="36">
        <v>732258.11</v>
      </c>
      <c r="C29" s="37">
        <v>1128496.1600000001</v>
      </c>
      <c r="D29" s="38">
        <v>-0.35112042383910291</v>
      </c>
      <c r="F29" s="41"/>
      <c r="G29" s="41"/>
      <c r="H29" s="41"/>
      <c r="I29" s="41"/>
      <c r="J29" s="41"/>
      <c r="K29" s="41"/>
    </row>
    <row r="30" spans="1:11" ht="12.6" customHeight="1">
      <c r="A30" s="27" t="s">
        <v>29</v>
      </c>
      <c r="B30" s="28">
        <v>197040</v>
      </c>
      <c r="C30" s="31">
        <v>735600</v>
      </c>
      <c r="D30" s="30">
        <v>-0.73213703099510608</v>
      </c>
      <c r="F30" s="41"/>
      <c r="G30" s="41"/>
      <c r="H30" s="41"/>
      <c r="I30" s="41"/>
      <c r="J30" s="41"/>
      <c r="K30" s="41"/>
    </row>
    <row r="31" spans="1:11" ht="12.6" customHeight="1">
      <c r="A31" s="27" t="s">
        <v>30</v>
      </c>
      <c r="B31" s="28">
        <v>4751.71</v>
      </c>
      <c r="C31" s="31">
        <v>7146.12</v>
      </c>
      <c r="D31" s="30">
        <v>-0.33506434260829654</v>
      </c>
    </row>
    <row r="32" spans="1:11" ht="12.6" customHeight="1">
      <c r="A32" s="27" t="s">
        <v>31</v>
      </c>
      <c r="B32" s="28">
        <v>455</v>
      </c>
      <c r="C32" s="28">
        <v>1000</v>
      </c>
      <c r="D32" s="30">
        <v>-0.54499999999999993</v>
      </c>
    </row>
    <row r="33" spans="1:11" ht="12.6" customHeight="1">
      <c r="A33" s="27" t="s">
        <v>32</v>
      </c>
      <c r="B33" s="28">
        <v>355998.08</v>
      </c>
      <c r="C33" s="31">
        <v>364005.45</v>
      </c>
      <c r="D33" s="30">
        <v>-2.1997939866010285E-2</v>
      </c>
    </row>
    <row r="34" spans="1:11" ht="12.6" customHeight="1">
      <c r="A34" s="27" t="s">
        <v>33</v>
      </c>
      <c r="B34" s="28">
        <v>129696.85</v>
      </c>
      <c r="C34" s="31">
        <v>-123100.98999999999</v>
      </c>
      <c r="D34" s="30">
        <v>-2.053580885092801</v>
      </c>
    </row>
    <row r="35" spans="1:11" ht="12.6" customHeight="1">
      <c r="A35" s="27" t="s">
        <v>34</v>
      </c>
      <c r="B35" s="28">
        <v>5000</v>
      </c>
      <c r="C35" s="31">
        <v>2626.91</v>
      </c>
      <c r="D35" s="30">
        <v>0.90337697142269824</v>
      </c>
    </row>
    <row r="36" spans="1:11" ht="12.6" customHeight="1">
      <c r="A36" s="27" t="s">
        <v>35</v>
      </c>
      <c r="B36" s="28">
        <v>21343.379999999997</v>
      </c>
      <c r="C36" s="31">
        <v>110790.84</v>
      </c>
      <c r="D36" s="30">
        <v>-0.80735429030053385</v>
      </c>
    </row>
    <row r="37" spans="1:11" ht="12.6" customHeight="1">
      <c r="A37" s="27" t="s">
        <v>36</v>
      </c>
      <c r="B37" s="28">
        <v>17973.09</v>
      </c>
      <c r="C37" s="31">
        <v>30427.83</v>
      </c>
      <c r="D37" s="30">
        <v>-0.40932067781369885</v>
      </c>
    </row>
    <row r="38" spans="1:11" ht="12.6" customHeight="1">
      <c r="A38" s="35" t="s">
        <v>37</v>
      </c>
      <c r="B38" s="36">
        <v>223368.05</v>
      </c>
      <c r="C38" s="36">
        <v>118376.22999999998</v>
      </c>
      <c r="D38" s="38">
        <v>0.88693329733511561</v>
      </c>
      <c r="F38" s="41"/>
      <c r="G38" s="41"/>
      <c r="H38" s="41"/>
      <c r="I38" s="41"/>
      <c r="J38" s="41"/>
      <c r="K38" s="41"/>
    </row>
    <row r="39" spans="1:11" ht="12.6" customHeight="1">
      <c r="A39" s="27" t="s">
        <v>38</v>
      </c>
      <c r="B39" s="28">
        <v>17342.68</v>
      </c>
      <c r="C39" s="31">
        <v>14138.58</v>
      </c>
      <c r="D39" s="30">
        <v>0.22662106095520196</v>
      </c>
      <c r="F39" s="41"/>
      <c r="G39" s="41"/>
      <c r="H39" s="41"/>
      <c r="I39" s="41"/>
      <c r="J39" s="41"/>
      <c r="K39" s="41"/>
    </row>
    <row r="40" spans="1:11" ht="12.6" customHeight="1">
      <c r="A40" s="27" t="s">
        <v>39</v>
      </c>
      <c r="B40" s="28">
        <v>2793.31</v>
      </c>
      <c r="C40" s="31">
        <v>780</v>
      </c>
      <c r="D40" s="30">
        <v>2.5811666666666664</v>
      </c>
      <c r="F40" s="41"/>
      <c r="G40" s="41"/>
      <c r="H40" s="41"/>
      <c r="I40" s="41"/>
      <c r="J40" s="41"/>
      <c r="K40" s="41"/>
    </row>
    <row r="41" spans="1:11" ht="12.6" customHeight="1">
      <c r="A41" s="27" t="s">
        <v>40</v>
      </c>
      <c r="B41" s="28">
        <v>1677.34</v>
      </c>
      <c r="C41" s="31">
        <v>-35520.049999999996</v>
      </c>
      <c r="D41" s="30">
        <v>-1.0472223434370165</v>
      </c>
      <c r="F41" s="41"/>
      <c r="G41" s="41"/>
      <c r="H41" s="41"/>
      <c r="I41" s="41"/>
      <c r="J41" s="41"/>
      <c r="K41" s="41"/>
    </row>
    <row r="42" spans="1:11" ht="12.6" customHeight="1">
      <c r="A42" s="27" t="s">
        <v>41</v>
      </c>
      <c r="B42" s="28">
        <v>196619.42</v>
      </c>
      <c r="C42" s="31">
        <v>138977.69999999998</v>
      </c>
      <c r="D42" s="30">
        <v>0.41475517295220765</v>
      </c>
    </row>
    <row r="43" spans="1:11" ht="12.6" customHeight="1">
      <c r="A43" s="27" t="s">
        <v>42</v>
      </c>
      <c r="B43" s="28">
        <v>4935.3</v>
      </c>
      <c r="C43" s="31">
        <v>0</v>
      </c>
      <c r="D43" s="30">
        <v>0</v>
      </c>
    </row>
    <row r="44" spans="1:11" ht="12.6" customHeight="1">
      <c r="A44" s="35" t="s">
        <v>43</v>
      </c>
      <c r="B44" s="36">
        <v>3459.48</v>
      </c>
      <c r="C44" s="37">
        <v>2790.8</v>
      </c>
      <c r="D44" s="30">
        <v>0.23960154794324207</v>
      </c>
    </row>
    <row r="45" spans="1:11" ht="12.6" customHeight="1">
      <c r="A45" s="35" t="s">
        <v>44</v>
      </c>
      <c r="B45" s="36">
        <v>31687.5</v>
      </c>
      <c r="C45" s="37">
        <v>31112.5</v>
      </c>
      <c r="D45" s="30">
        <v>1.8481317798312524E-2</v>
      </c>
    </row>
    <row r="46" spans="1:11" ht="12.6" customHeight="1">
      <c r="A46" s="35" t="s">
        <v>45</v>
      </c>
      <c r="B46" s="36">
        <v>90737.299999999988</v>
      </c>
      <c r="C46" s="37">
        <v>807732.51</v>
      </c>
      <c r="D46" s="30">
        <v>-0.88766417238796047</v>
      </c>
      <c r="F46" s="26"/>
    </row>
    <row r="47" spans="1:11" ht="16.5" customHeight="1">
      <c r="A47" s="18" t="s">
        <v>46</v>
      </c>
      <c r="B47" s="32">
        <v>284810.12</v>
      </c>
      <c r="C47" s="20">
        <v>334612.82</v>
      </c>
      <c r="D47" s="21">
        <v>-0.14883679591236232</v>
      </c>
      <c r="F47" s="26"/>
    </row>
    <row r="48" spans="1:11" ht="16.5" customHeight="1">
      <c r="A48" s="18" t="s">
        <v>47</v>
      </c>
      <c r="B48" s="32">
        <v>73079.179999999993</v>
      </c>
      <c r="C48" s="20">
        <v>6940.79</v>
      </c>
      <c r="D48" s="21">
        <v>9.5289426707910767</v>
      </c>
    </row>
    <row r="49" spans="1:6" ht="16.5" customHeight="1">
      <c r="A49" s="18" t="s">
        <v>48</v>
      </c>
      <c r="B49" s="42">
        <v>2281820.3599999989</v>
      </c>
      <c r="C49" s="20">
        <v>2639904.4299999992</v>
      </c>
      <c r="D49" s="21">
        <v>-0.13564281567571768</v>
      </c>
      <c r="F49" s="26"/>
    </row>
    <row r="50" spans="1:6" ht="16.5" customHeight="1">
      <c r="A50" s="18" t="s">
        <v>49</v>
      </c>
      <c r="B50" s="42">
        <v>2281820.3599999989</v>
      </c>
      <c r="C50" s="20">
        <v>2639904.4299999992</v>
      </c>
      <c r="D50" s="21">
        <v>-0.13564281567571768</v>
      </c>
      <c r="E50" s="43"/>
      <c r="F50" s="44"/>
    </row>
    <row r="51" spans="1:6" ht="16.5" customHeight="1">
      <c r="A51" s="45" t="s">
        <v>50</v>
      </c>
      <c r="B51" s="46">
        <v>99319684.00999999</v>
      </c>
      <c r="C51" s="47">
        <v>97037863.649999991</v>
      </c>
      <c r="D51" s="48">
        <v>2.3514742330170924E-2</v>
      </c>
      <c r="F51" s="26"/>
    </row>
    <row r="52" spans="1:6" s="52" customFormat="1" ht="16.5" customHeight="1">
      <c r="A52" s="49"/>
      <c r="B52" s="43"/>
      <c r="C52" s="50"/>
      <c r="D52" s="51"/>
      <c r="F52" s="53"/>
    </row>
    <row r="53" spans="1:6" s="54" customFormat="1" ht="16.5" customHeight="1">
      <c r="C53" s="50"/>
      <c r="F53" s="55"/>
    </row>
    <row r="54" spans="1:6" ht="16.5" customHeight="1">
      <c r="B54" s="43"/>
      <c r="C54" s="50"/>
      <c r="F54" s="56"/>
    </row>
    <row r="55" spans="1:6" ht="16.5" customHeight="1">
      <c r="A55" s="54"/>
      <c r="B55" s="43"/>
    </row>
    <row r="56" spans="1:6" ht="16.5" customHeight="1">
      <c r="A56" s="54"/>
      <c r="B56" s="43"/>
    </row>
    <row r="57" spans="1:6" ht="12.75" customHeight="1">
      <c r="B57" s="43"/>
    </row>
    <row r="58" spans="1:6" ht="12.75" customHeight="1">
      <c r="B58" s="43"/>
    </row>
    <row r="59" spans="1:6" ht="13.2">
      <c r="B59" s="43"/>
    </row>
    <row r="60" spans="1:6" ht="12.75" customHeight="1">
      <c r="B60" s="43"/>
    </row>
    <row r="61" spans="1:6" ht="12.75" customHeight="1">
      <c r="B61" s="43"/>
    </row>
    <row r="62" spans="1:6" ht="12.75" customHeight="1">
      <c r="B62" s="43"/>
    </row>
  </sheetData>
  <mergeCells count="2">
    <mergeCell ref="F27:K30"/>
    <mergeCell ref="F38:K41"/>
  </mergeCells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3397D89A92B5459BBDD2C655C9ABE2" ma:contentTypeVersion="12" ma:contentTypeDescription="Crie um novo documento." ma:contentTypeScope="" ma:versionID="3b4d3f92926638e3c16d470d68846ece">
  <xsd:schema xmlns:xsd="http://www.w3.org/2001/XMLSchema" xmlns:xs="http://www.w3.org/2001/XMLSchema" xmlns:p="http://schemas.microsoft.com/office/2006/metadata/properties" xmlns:ns2="138f18c3-5fc0-41a2-b0c2-a463808ce319" targetNamespace="http://schemas.microsoft.com/office/2006/metadata/properties" ma:root="true" ma:fieldsID="92986080c4ed84c7d9cb17a18aad1ddb" ns2:_="">
    <xsd:import namespace="138f18c3-5fc0-41a2-b0c2-a463808ce3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8f18c3-5fc0-41a2-b0c2-a463808ce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2dab9438-f903-450b-a158-c86bb4a35d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8f18c3-5fc0-41a2-b0c2-a463808ce31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10F01BB-295D-4920-8432-3E4FDA979AAB}"/>
</file>

<file path=customXml/itemProps2.xml><?xml version="1.0" encoding="utf-8"?>
<ds:datastoreItem xmlns:ds="http://schemas.openxmlformats.org/officeDocument/2006/customXml" ds:itemID="{3187F356-1509-4101-98A0-2AAF1148B052}"/>
</file>

<file path=customXml/itemProps3.xml><?xml version="1.0" encoding="utf-8"?>
<ds:datastoreItem xmlns:ds="http://schemas.openxmlformats.org/officeDocument/2006/customXml" ds:itemID="{A18651E4-1FC2-4472-90F7-830085A2EB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Nunes Simões</dc:creator>
  <cp:lastModifiedBy>Tatiana Nunes Simões</cp:lastModifiedBy>
  <dcterms:created xsi:type="dcterms:W3CDTF">2026-07-02T15:15:56Z</dcterms:created>
  <dcterms:modified xsi:type="dcterms:W3CDTF">2026-07-02T15:16:40Z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0x010100243397D89A92B5459BBDD2C655C9ABE2</vt:lpwstr>
  </property>
</Properties>
</file>