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SPPREVCOM-PREVCOM-Intranet-DiretoriadeAdministrao/Shared Documents/Diretoria de Administração/3. COF/CONTABILIDADE/OUTROS ASSUNTOS/INFORMACOES PARA SEFAZ AGEF/2026/"/>
    </mc:Choice>
  </mc:AlternateContent>
  <xr:revisionPtr revIDLastSave="0" documentId="8_{3A43064F-D262-4D71-B19E-1AA84240A08E}" xr6:coauthVersionLast="47" xr6:coauthVersionMax="47" xr10:uidLastSave="{00000000-0000-0000-0000-000000000000}"/>
  <bookViews>
    <workbookView xWindow="-108" yWindow="-108" windowWidth="23256" windowHeight="12456" xr2:uid="{E229D004-7436-4BE9-8CDB-BE8DA6BA5D32}"/>
  </bookViews>
  <sheets>
    <sheet name="Planilh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7" i="1" l="1"/>
  <c r="B7" i="1"/>
  <c r="A4" i="1"/>
</calcChain>
</file>

<file path=xl/sharedStrings.xml><?xml version="1.0" encoding="utf-8"?>
<sst xmlns="http://schemas.openxmlformats.org/spreadsheetml/2006/main" count="51" uniqueCount="51">
  <si>
    <t>FUNDAÇÃO DE PREVIDÊNCIA COMPLEMENTAR DO ESTADO DE SÃO PAULO - SP-PREVCOM</t>
  </si>
  <si>
    <t>CNPJ 15.401.381/0001-98</t>
  </si>
  <si>
    <t>DEMONSTRAÇÃO DO PLANO DE GESTÃO ADMINISTRATIVA (Consolidado)</t>
  </si>
  <si>
    <t>(Valores expressos em milhares de reais, exceto quando indicado de outra forma)</t>
  </si>
  <si>
    <t>R$ mil</t>
  </si>
  <si>
    <t>Descrição</t>
  </si>
  <si>
    <t>∆</t>
  </si>
  <si>
    <t>A) Fundo Administrativo do Exercício Anterior</t>
  </si>
  <si>
    <t>1. Custeio da Gestão Administrativa</t>
  </si>
  <si>
    <t>1.1 Receitas</t>
  </si>
  <si>
    <t>Custeio Administrativo da Gestão Previdencial</t>
  </si>
  <si>
    <t>Custeio Administrativo dos Investimentos</t>
  </si>
  <si>
    <t>Receitas Diretas</t>
  </si>
  <si>
    <t>Dotação inicial</t>
  </si>
  <si>
    <t>Resultado Posit Líquido Investimentos</t>
  </si>
  <si>
    <t>Outras Adições</t>
  </si>
  <si>
    <t>2 . Despesas Administrativas</t>
  </si>
  <si>
    <t>2.1 Administração dos Planos Previdenciais</t>
  </si>
  <si>
    <t>Pessoal e Encargos</t>
  </si>
  <si>
    <t>Conselheiros</t>
  </si>
  <si>
    <t>Dirigentes</t>
  </si>
  <si>
    <t>Pessoal Próprio</t>
  </si>
  <si>
    <t>Estagiários</t>
  </si>
  <si>
    <t>Pessoal Cedido</t>
  </si>
  <si>
    <t>Comitê de Auditoria</t>
  </si>
  <si>
    <t>Comitê Gestor</t>
  </si>
  <si>
    <t>Treinamento/Congressos e Seminários</t>
  </si>
  <si>
    <t>Viagens e Estadias</t>
  </si>
  <si>
    <t>Serviços de Terceiros</t>
  </si>
  <si>
    <t>Serviços Atuariais</t>
  </si>
  <si>
    <t>Serviços Jurídicos</t>
  </si>
  <si>
    <t>Recursos Humanos</t>
  </si>
  <si>
    <t>Tecnologia Informação</t>
  </si>
  <si>
    <t>Gestão/Planejamento Estratégico</t>
  </si>
  <si>
    <t>Auditoria Contábil</t>
  </si>
  <si>
    <t>Serviços/Consultorias Investimentos</t>
  </si>
  <si>
    <t>Serviços de Conservação e Manutenção</t>
  </si>
  <si>
    <t>Comunicações</t>
  </si>
  <si>
    <t>Despesas Gerais</t>
  </si>
  <si>
    <t>Materiais, Consumo e Licenças</t>
  </si>
  <si>
    <t>Encargos Diversos</t>
  </si>
  <si>
    <t>Aluguéis Diversos</t>
  </si>
  <si>
    <t>Tarifas Bancárias</t>
  </si>
  <si>
    <t>Depreciações e Amortizações</t>
  </si>
  <si>
    <t>Tributos</t>
  </si>
  <si>
    <t>Outras Despesas</t>
  </si>
  <si>
    <t>3 . Const./Reversão de Contingências Administrativas</t>
  </si>
  <si>
    <t>4. Reversão de Recursos para o Plano de Benefícios</t>
  </si>
  <si>
    <t>6. Sobra/Insuf. da Gestão Administrativa (1-2-3-4-5)</t>
  </si>
  <si>
    <t>7. Constituição/Reversão do Fundo Administrativo</t>
  </si>
  <si>
    <t>B) Fundo Administrativo do Exercício Atual (A+7+8)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</si>
</sst>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[$-416]mmm\-yy;@"/>
    <numFmt numFmtId="166" formatCode="#,##0,"/>
    <numFmt numFmtId="167" formatCode="#,##0,;[Red]\(#,##0,\)"/>
    <numFmt numFmtId="168" formatCode="0.0%;[Red]\(0.0%\)"/>
    <numFmt numFmtId="172" formatCode="0.00%;[Red]\(0.00%\)"/>
  </numFmts>
  <fonts count="17"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name val="Aptos"/>
      <family val="2"/>
    </font>
    <font>
      <sz val="11"/>
      <color indexed="8"/>
      <name val="Aptos"/>
      <family val="2"/>
    </font>
    <font>
      <sz val="10"/>
      <color indexed="8"/>
      <name val="Aptos"/>
      <family val="2"/>
    </font>
    <font>
      <b/>
      <sz val="10"/>
      <color rgb="FF0000FF"/>
      <name val="Arial"/>
      <family val="2"/>
    </font>
    <font>
      <sz val="10"/>
      <name val="Aptos"/>
      <family val="2"/>
    </font>
    <font>
      <b/>
      <sz val="11"/>
      <color theme="0"/>
      <name val="Aptos"/>
      <family val="2"/>
    </font>
    <font>
      <b/>
      <sz val="10"/>
      <color theme="0"/>
      <name val="Aptos"/>
      <family val="2"/>
    </font>
    <font>
      <b/>
      <sz val="10"/>
      <name val="Aptos"/>
      <family val="2"/>
    </font>
    <font>
      <b/>
      <sz val="10"/>
      <color indexed="8"/>
      <name val="Aptos"/>
      <family val="2"/>
    </font>
    <font>
      <b/>
      <sz val="10"/>
      <color rgb="FF000000"/>
      <name val="Aptos"/>
      <family val="2"/>
    </font>
    <font>
      <sz val="8"/>
      <name val="Arial MT"/>
      <family val="2"/>
    </font>
    <font>
      <b/>
      <sz val="10"/>
      <color theme="1"/>
      <name val="Aptos"/>
      <family val="2"/>
    </font>
    <font>
      <sz val="6"/>
      <color indexed="8"/>
      <name val="Arial"/>
      <family val="2"/>
    </font>
    <font>
      <sz val="8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/>
  </cellStyleXfs>
  <cellXfs count="47">
    <xf numFmtId="0" fontId="0" fillId="0" borderId="0" xfId="0"/>
    <xf numFmtId="0" fontId="2" fillId="0" borderId="0" xfId="1" applyFont="1"/>
    <xf numFmtId="164" fontId="3" fillId="0" borderId="0" xfId="1" applyNumberFormat="1" applyFont="1"/>
    <xf numFmtId="0" fontId="4" fillId="0" borderId="0" xfId="1" applyFont="1"/>
    <xf numFmtId="0" fontId="1" fillId="0" borderId="0" xfId="1"/>
    <xf numFmtId="0" fontId="5" fillId="0" borderId="0" xfId="1" applyFont="1"/>
    <xf numFmtId="0" fontId="7" fillId="0" borderId="0" xfId="1" applyFont="1" applyAlignment="1">
      <alignment horizontal="right" wrapText="1"/>
    </xf>
    <xf numFmtId="0" fontId="1" fillId="2" borderId="0" xfId="1" applyFill="1"/>
    <xf numFmtId="164" fontId="8" fillId="3" borderId="1" xfId="1" applyNumberFormat="1" applyFont="1" applyFill="1" applyBorder="1"/>
    <xf numFmtId="165" fontId="8" fillId="3" borderId="2" xfId="1" applyNumberFormat="1" applyFont="1" applyFill="1" applyBorder="1" applyAlignment="1">
      <alignment horizontal="right"/>
    </xf>
    <xf numFmtId="165" fontId="8" fillId="3" borderId="3" xfId="1" applyNumberFormat="1" applyFont="1" applyFill="1" applyBorder="1" applyAlignment="1">
      <alignment horizontal="center"/>
    </xf>
    <xf numFmtId="0" fontId="9" fillId="4" borderId="4" xfId="0" applyFont="1" applyFill="1" applyBorder="1" applyAlignment="1">
      <alignment horizontal="left" vertical="center" wrapText="1" readingOrder="1"/>
    </xf>
    <xf numFmtId="166" fontId="9" fillId="4" borderId="0" xfId="1" applyNumberFormat="1" applyFont="1" applyFill="1" applyAlignment="1">
      <alignment vertical="center"/>
    </xf>
    <xf numFmtId="167" fontId="9" fillId="4" borderId="0" xfId="1" applyNumberFormat="1" applyFont="1" applyFill="1" applyAlignment="1">
      <alignment vertical="center"/>
    </xf>
    <xf numFmtId="168" fontId="9" fillId="4" borderId="5" xfId="2" applyNumberFormat="1" applyFont="1" applyFill="1" applyBorder="1" applyAlignment="1">
      <alignment horizontal="right" vertical="center"/>
    </xf>
    <xf numFmtId="0" fontId="10" fillId="5" borderId="4" xfId="0" applyFont="1" applyFill="1" applyBorder="1" applyAlignment="1">
      <alignment horizontal="left" vertical="center" wrapText="1" readingOrder="1"/>
    </xf>
    <xf numFmtId="166" fontId="11" fillId="5" borderId="0" xfId="1" applyNumberFormat="1" applyFont="1" applyFill="1" applyAlignment="1">
      <alignment vertical="center"/>
    </xf>
    <xf numFmtId="167" fontId="11" fillId="5" borderId="0" xfId="1" applyNumberFormat="1" applyFont="1" applyFill="1" applyAlignment="1">
      <alignment vertical="center"/>
    </xf>
    <xf numFmtId="168" fontId="10" fillId="5" borderId="5" xfId="2" applyNumberFormat="1" applyFont="1" applyFill="1" applyBorder="1" applyAlignment="1">
      <alignment horizontal="right"/>
    </xf>
    <xf numFmtId="0" fontId="12" fillId="6" borderId="4" xfId="0" applyFont="1" applyFill="1" applyBorder="1" applyAlignment="1">
      <alignment horizontal="left" vertical="center" wrapText="1" indent="1" readingOrder="1"/>
    </xf>
    <xf numFmtId="166" fontId="11" fillId="6" borderId="0" xfId="1" applyNumberFormat="1" applyFont="1" applyFill="1" applyAlignment="1">
      <alignment vertical="center"/>
    </xf>
    <xf numFmtId="167" fontId="11" fillId="6" borderId="0" xfId="1" applyNumberFormat="1" applyFont="1" applyFill="1" applyAlignment="1">
      <alignment vertical="center"/>
    </xf>
    <xf numFmtId="168" fontId="10" fillId="6" borderId="5" xfId="2" applyNumberFormat="1" applyFont="1" applyFill="1" applyBorder="1" applyAlignment="1">
      <alignment horizontal="right"/>
    </xf>
    <xf numFmtId="0" fontId="7" fillId="0" borderId="4" xfId="1" applyFont="1" applyBorder="1" applyAlignment="1">
      <alignment horizontal="left" vertical="top" wrapText="1" indent="1"/>
    </xf>
    <xf numFmtId="166" fontId="7" fillId="0" borderId="0" xfId="1" applyNumberFormat="1" applyFont="1"/>
    <xf numFmtId="166" fontId="5" fillId="0" borderId="0" xfId="1" applyNumberFormat="1" applyFont="1"/>
    <xf numFmtId="168" fontId="7" fillId="0" borderId="5" xfId="2" applyNumberFormat="1" applyFont="1" applyBorder="1" applyAlignment="1">
      <alignment horizontal="right"/>
    </xf>
    <xf numFmtId="167" fontId="5" fillId="0" borderId="0" xfId="1" applyNumberFormat="1" applyFont="1"/>
    <xf numFmtId="166" fontId="10" fillId="5" borderId="0" xfId="1" applyNumberFormat="1" applyFont="1" applyFill="1" applyAlignment="1">
      <alignment vertical="center"/>
    </xf>
    <xf numFmtId="166" fontId="10" fillId="6" borderId="0" xfId="1" applyNumberFormat="1" applyFont="1" applyFill="1" applyAlignment="1">
      <alignment vertical="center"/>
    </xf>
    <xf numFmtId="0" fontId="10" fillId="0" borderId="4" xfId="1" applyFont="1" applyBorder="1" applyAlignment="1">
      <alignment horizontal="left" vertical="top" wrapText="1" indent="1"/>
    </xf>
    <xf numFmtId="166" fontId="10" fillId="0" borderId="0" xfId="1" applyNumberFormat="1" applyFont="1"/>
    <xf numFmtId="167" fontId="11" fillId="0" borderId="0" xfId="1" applyNumberFormat="1" applyFont="1"/>
    <xf numFmtId="168" fontId="10" fillId="0" borderId="5" xfId="2" applyNumberFormat="1" applyFont="1" applyBorder="1" applyAlignment="1">
      <alignment horizontal="right"/>
    </xf>
    <xf numFmtId="166" fontId="7" fillId="2" borderId="0" xfId="1" applyNumberFormat="1" applyFont="1" applyFill="1"/>
    <xf numFmtId="0" fontId="6" fillId="0" borderId="0" xfId="1" applyFont="1" applyAlignment="1">
      <alignment horizontal="left" vertical="top" wrapText="1"/>
    </xf>
    <xf numFmtId="166" fontId="14" fillId="5" borderId="0" xfId="1" applyNumberFormat="1" applyFont="1" applyFill="1" applyAlignment="1">
      <alignment vertical="center"/>
    </xf>
    <xf numFmtId="0" fontId="9" fillId="4" borderId="6" xfId="0" applyFont="1" applyFill="1" applyBorder="1" applyAlignment="1">
      <alignment horizontal="left" vertical="center" wrapText="1" readingOrder="1"/>
    </xf>
    <xf numFmtId="166" fontId="9" fillId="4" borderId="7" xfId="1" applyNumberFormat="1" applyFont="1" applyFill="1" applyBorder="1" applyAlignment="1">
      <alignment vertical="center"/>
    </xf>
    <xf numFmtId="167" fontId="9" fillId="4" borderId="7" xfId="1" applyNumberFormat="1" applyFont="1" applyFill="1" applyBorder="1" applyAlignment="1">
      <alignment vertical="center"/>
    </xf>
    <xf numFmtId="168" fontId="9" fillId="4" borderId="8" xfId="2" applyNumberFormat="1" applyFont="1" applyFill="1" applyBorder="1" applyAlignment="1">
      <alignment horizontal="right" vertical="center"/>
    </xf>
    <xf numFmtId="166" fontId="1" fillId="0" borderId="0" xfId="1" applyNumberFormat="1"/>
    <xf numFmtId="0" fontId="13" fillId="0" borderId="0" xfId="1" applyFont="1" applyAlignment="1">
      <alignment horizontal="left" vertical="top" wrapText="1" indent="1"/>
    </xf>
    <xf numFmtId="167" fontId="1" fillId="0" borderId="0" xfId="1" applyNumberFormat="1"/>
    <xf numFmtId="172" fontId="15" fillId="0" borderId="0" xfId="2" applyNumberFormat="1" applyFont="1" applyAlignment="1">
      <alignment horizontal="right"/>
    </xf>
    <xf numFmtId="0" fontId="1" fillId="0" borderId="0" xfId="1" applyAlignment="1">
      <alignment horizontal="right"/>
    </xf>
    <xf numFmtId="0" fontId="16" fillId="0" borderId="0" xfId="1" applyFont="1"/>
  </cellXfs>
  <cellStyles count="3">
    <cellStyle name="Normal" xfId="0" builtinId="0"/>
    <cellStyle name="Normal 2 3" xfId="1" xr:uid="{95844B20-FD0B-4075-9283-0D5FA34DAB3F}"/>
    <cellStyle name="Porcentagem 3" xfId="2" xr:uid="{36B98930-3A7A-4DDD-B50F-C7BA0C6E1A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28575</xdr:rowOff>
    </xdr:from>
    <xdr:to>
      <xdr:col>3</xdr:col>
      <xdr:colOff>569769</xdr:colOff>
      <xdr:row>3</xdr:row>
      <xdr:rowOff>108585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84EC7A8-A480-4B0A-A8C1-257A48370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6465" y="203835"/>
          <a:ext cx="712644" cy="4457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simoes\Downloads\Dados%20FEV2026%20(1).xlsm" TargetMode="External"/><Relationship Id="rId1" Type="http://schemas.openxmlformats.org/officeDocument/2006/relationships/externalLinkPath" Target="file:///C:\Users\tsimoes\Downloads\Dados%20FEV2026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alizado 2023"/>
      <sheetName val="SERV. TERCEIROS"/>
      <sheetName val="Nov 2023"/>
      <sheetName val="DESPESAS GERAIS"/>
      <sheetName val="RAZAO 092024"/>
      <sheetName val="2024-09-CONSOLIDADO P. EXEC ORÇ"/>
      <sheetName val="2024-08-consolidado"/>
      <sheetName val="2024-09-consolidado"/>
      <sheetName val="2024-10-consolidado"/>
      <sheetName val="Outubro"/>
      <sheetName val="Nov"/>
      <sheetName val="Validação Total"/>
      <sheetName val="PPT BP "/>
      <sheetName val="DMPS "/>
      <sheetName val="DPGA"/>
      <sheetName val="Site Desp.Adm."/>
      <sheetName val="Painel de Controle - ok"/>
      <sheetName val="BD dez25"/>
      <sheetName val="BD jan25"/>
      <sheetName val="BD fev25"/>
      <sheetName val="BD fev26"/>
      <sheetName val="BD jan26"/>
      <sheetName val="Cota PB ok"/>
      <sheetName val="GRÁFICOS EVOLUTIVOS OK"/>
      <sheetName val="Exec. Orçto. Contábil (2)"/>
      <sheetName val="Tx Adm FEV26 OK"/>
      <sheetName val="POPULAÇÃO OK"/>
      <sheetName val="Indicadores fev"/>
      <sheetName val="Antecipação de Contribuições"/>
      <sheetName val="GRÁFICOS EVOL FDO ADM POR PLANO"/>
      <sheetName val="QUADROS RELATÓRIO GERENCIAL"/>
      <sheetName val="PRAZO LEGAL - PREVIC"/>
      <sheetName val="BD ORÇTO 2026 - Oficial"/>
      <sheetName val="Pró-Labore 2025 OK"/>
      <sheetName val="BD-Exec. Orçto Contábil"/>
      <sheetName val="PRAZO LEGAL"/>
      <sheetName val="BD dez24"/>
      <sheetName val="BD nov25"/>
      <sheetName val="BD nov24"/>
      <sheetName val="Painel de Controle"/>
      <sheetName val="Budget 2024"/>
      <sheetName val="ACOMPANHAMENTO DEZ-24"/>
      <sheetName val="PGA ORÇADO 2025"/>
      <sheetName val="Site Orçam"/>
      <sheetName val="Despesa-fev25"/>
      <sheetName val="BP Três "/>
      <sheetName val="DMPS Três"/>
      <sheetName val="Indicadores mar"/>
      <sheetName val="EFD-CONTR-ANALITICA"/>
      <sheetName val="Tx Adm jan"/>
      <sheetName val="Indicadores fev (2)"/>
      <sheetName val="Indicadores mar (1)"/>
      <sheetName val="dez24"/>
      <sheetName val="BD out25"/>
      <sheetName val="BD out24"/>
      <sheetName val="BD set25"/>
      <sheetName val="BD set24"/>
      <sheetName val="BD ago24"/>
      <sheetName val="BD jul24"/>
      <sheetName val="BD jun24"/>
      <sheetName val="BD ago25"/>
      <sheetName val="BD jul25"/>
      <sheetName val="BD jun25"/>
      <sheetName val="BD mai25"/>
      <sheetName val="BD Exec. Orçto Contábil"/>
      <sheetName val="Projetado"/>
      <sheetName val="ICC"/>
      <sheetName val="INDICADORES JUN-2024"/>
      <sheetName val="(acumGRÁFICO INDICADORES MAI-24"/>
      <sheetName val="(acumulado)INDICADORES MAI-24"/>
      <sheetName val="GRÁFICO INDICADORES MAI-2024"/>
      <sheetName val="INDICADORES MAI-2024"/>
      <sheetName val="INDICADORES JAN-2024"/>
      <sheetName val="INDICADORES FEV-2024"/>
      <sheetName val="INDICADORES MAR-2024"/>
      <sheetName val="INDICADORES ABR-2024"/>
      <sheetName val="BALANC.CONSOLIDADO MAR-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J3" t="str">
            <v>Em 28 de fevereiro de 2026</v>
          </cell>
        </row>
      </sheetData>
      <sheetData sheetId="12">
        <row r="8">
          <cell r="H8">
            <v>46054</v>
          </cell>
          <cell r="I8">
            <v>46023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565CC-80DC-4E69-BF52-41B39220F10B}">
  <dimension ref="A1:G62"/>
  <sheetViews>
    <sheetView tabSelected="1" workbookViewId="0">
      <selection activeCell="G8" sqref="G8"/>
    </sheetView>
  </sheetViews>
  <sheetFormatPr defaultRowHeight="12.75" customHeight="1"/>
  <cols>
    <col min="1" max="1" width="46.77734375" style="4" customWidth="1"/>
    <col min="2" max="2" width="9.21875" style="4" customWidth="1"/>
    <col min="3" max="3" width="9.44140625" style="4" customWidth="1"/>
    <col min="4" max="4" width="8.5546875" style="46" bestFit="1" customWidth="1"/>
    <col min="5" max="244" width="8.88671875" style="4"/>
    <col min="245" max="245" width="18.21875" style="4" customWidth="1"/>
    <col min="246" max="246" width="3.5546875" style="4" customWidth="1"/>
    <col min="247" max="247" width="47.44140625" style="4" customWidth="1"/>
    <col min="248" max="249" width="8.44140625" style="4" bestFit="1" customWidth="1"/>
    <col min="250" max="250" width="6.21875" style="4" customWidth="1"/>
    <col min="251" max="500" width="8.88671875" style="4"/>
    <col min="501" max="501" width="18.21875" style="4" customWidth="1"/>
    <col min="502" max="502" width="3.5546875" style="4" customWidth="1"/>
    <col min="503" max="503" width="47.44140625" style="4" customWidth="1"/>
    <col min="504" max="505" width="8.44140625" style="4" bestFit="1" customWidth="1"/>
    <col min="506" max="506" width="6.21875" style="4" customWidth="1"/>
    <col min="507" max="756" width="8.88671875" style="4"/>
    <col min="757" max="757" width="18.21875" style="4" customWidth="1"/>
    <col min="758" max="758" width="3.5546875" style="4" customWidth="1"/>
    <col min="759" max="759" width="47.44140625" style="4" customWidth="1"/>
    <col min="760" max="761" width="8.44140625" style="4" bestFit="1" customWidth="1"/>
    <col min="762" max="762" width="6.21875" style="4" customWidth="1"/>
    <col min="763" max="1012" width="8.88671875" style="4"/>
    <col min="1013" max="1013" width="18.21875" style="4" customWidth="1"/>
    <col min="1014" max="1014" width="3.5546875" style="4" customWidth="1"/>
    <col min="1015" max="1015" width="47.44140625" style="4" customWidth="1"/>
    <col min="1016" max="1017" width="8.44140625" style="4" bestFit="1" customWidth="1"/>
    <col min="1018" max="1018" width="6.21875" style="4" customWidth="1"/>
    <col min="1019" max="1268" width="8.88671875" style="4"/>
    <col min="1269" max="1269" width="18.21875" style="4" customWidth="1"/>
    <col min="1270" max="1270" width="3.5546875" style="4" customWidth="1"/>
    <col min="1271" max="1271" width="47.44140625" style="4" customWidth="1"/>
    <col min="1272" max="1273" width="8.44140625" style="4" bestFit="1" customWidth="1"/>
    <col min="1274" max="1274" width="6.21875" style="4" customWidth="1"/>
    <col min="1275" max="1524" width="8.88671875" style="4"/>
    <col min="1525" max="1525" width="18.21875" style="4" customWidth="1"/>
    <col min="1526" max="1526" width="3.5546875" style="4" customWidth="1"/>
    <col min="1527" max="1527" width="47.44140625" style="4" customWidth="1"/>
    <col min="1528" max="1529" width="8.44140625" style="4" bestFit="1" customWidth="1"/>
    <col min="1530" max="1530" width="6.21875" style="4" customWidth="1"/>
    <col min="1531" max="1780" width="8.88671875" style="4"/>
    <col min="1781" max="1781" width="18.21875" style="4" customWidth="1"/>
    <col min="1782" max="1782" width="3.5546875" style="4" customWidth="1"/>
    <col min="1783" max="1783" width="47.44140625" style="4" customWidth="1"/>
    <col min="1784" max="1785" width="8.44140625" style="4" bestFit="1" customWidth="1"/>
    <col min="1786" max="1786" width="6.21875" style="4" customWidth="1"/>
    <col min="1787" max="2036" width="8.88671875" style="4"/>
    <col min="2037" max="2037" width="18.21875" style="4" customWidth="1"/>
    <col min="2038" max="2038" width="3.5546875" style="4" customWidth="1"/>
    <col min="2039" max="2039" width="47.44140625" style="4" customWidth="1"/>
    <col min="2040" max="2041" width="8.44140625" style="4" bestFit="1" customWidth="1"/>
    <col min="2042" max="2042" width="6.21875" style="4" customWidth="1"/>
    <col min="2043" max="2292" width="8.88671875" style="4"/>
    <col min="2293" max="2293" width="18.21875" style="4" customWidth="1"/>
    <col min="2294" max="2294" width="3.5546875" style="4" customWidth="1"/>
    <col min="2295" max="2295" width="47.44140625" style="4" customWidth="1"/>
    <col min="2296" max="2297" width="8.44140625" style="4" bestFit="1" customWidth="1"/>
    <col min="2298" max="2298" width="6.21875" style="4" customWidth="1"/>
    <col min="2299" max="2548" width="8.88671875" style="4"/>
    <col min="2549" max="2549" width="18.21875" style="4" customWidth="1"/>
    <col min="2550" max="2550" width="3.5546875" style="4" customWidth="1"/>
    <col min="2551" max="2551" width="47.44140625" style="4" customWidth="1"/>
    <col min="2552" max="2553" width="8.44140625" style="4" bestFit="1" customWidth="1"/>
    <col min="2554" max="2554" width="6.21875" style="4" customWidth="1"/>
    <col min="2555" max="2804" width="8.88671875" style="4"/>
    <col min="2805" max="2805" width="18.21875" style="4" customWidth="1"/>
    <col min="2806" max="2806" width="3.5546875" style="4" customWidth="1"/>
    <col min="2807" max="2807" width="47.44140625" style="4" customWidth="1"/>
    <col min="2808" max="2809" width="8.44140625" style="4" bestFit="1" customWidth="1"/>
    <col min="2810" max="2810" width="6.21875" style="4" customWidth="1"/>
    <col min="2811" max="3060" width="8.88671875" style="4"/>
    <col min="3061" max="3061" width="18.21875" style="4" customWidth="1"/>
    <col min="3062" max="3062" width="3.5546875" style="4" customWidth="1"/>
    <col min="3063" max="3063" width="47.44140625" style="4" customWidth="1"/>
    <col min="3064" max="3065" width="8.44140625" style="4" bestFit="1" customWidth="1"/>
    <col min="3066" max="3066" width="6.21875" style="4" customWidth="1"/>
    <col min="3067" max="3316" width="8.88671875" style="4"/>
    <col min="3317" max="3317" width="18.21875" style="4" customWidth="1"/>
    <col min="3318" max="3318" width="3.5546875" style="4" customWidth="1"/>
    <col min="3319" max="3319" width="47.44140625" style="4" customWidth="1"/>
    <col min="3320" max="3321" width="8.44140625" style="4" bestFit="1" customWidth="1"/>
    <col min="3322" max="3322" width="6.21875" style="4" customWidth="1"/>
    <col min="3323" max="3572" width="8.88671875" style="4"/>
    <col min="3573" max="3573" width="18.21875" style="4" customWidth="1"/>
    <col min="3574" max="3574" width="3.5546875" style="4" customWidth="1"/>
    <col min="3575" max="3575" width="47.44140625" style="4" customWidth="1"/>
    <col min="3576" max="3577" width="8.44140625" style="4" bestFit="1" customWidth="1"/>
    <col min="3578" max="3578" width="6.21875" style="4" customWidth="1"/>
    <col min="3579" max="3828" width="8.88671875" style="4"/>
    <col min="3829" max="3829" width="18.21875" style="4" customWidth="1"/>
    <col min="3830" max="3830" width="3.5546875" style="4" customWidth="1"/>
    <col min="3831" max="3831" width="47.44140625" style="4" customWidth="1"/>
    <col min="3832" max="3833" width="8.44140625" style="4" bestFit="1" customWidth="1"/>
    <col min="3834" max="3834" width="6.21875" style="4" customWidth="1"/>
    <col min="3835" max="4084" width="8.88671875" style="4"/>
    <col min="4085" max="4085" width="18.21875" style="4" customWidth="1"/>
    <col min="4086" max="4086" width="3.5546875" style="4" customWidth="1"/>
    <col min="4087" max="4087" width="47.44140625" style="4" customWidth="1"/>
    <col min="4088" max="4089" width="8.44140625" style="4" bestFit="1" customWidth="1"/>
    <col min="4090" max="4090" width="6.21875" style="4" customWidth="1"/>
    <col min="4091" max="4340" width="8.88671875" style="4"/>
    <col min="4341" max="4341" width="18.21875" style="4" customWidth="1"/>
    <col min="4342" max="4342" width="3.5546875" style="4" customWidth="1"/>
    <col min="4343" max="4343" width="47.44140625" style="4" customWidth="1"/>
    <col min="4344" max="4345" width="8.44140625" style="4" bestFit="1" customWidth="1"/>
    <col min="4346" max="4346" width="6.21875" style="4" customWidth="1"/>
    <col min="4347" max="4596" width="8.88671875" style="4"/>
    <col min="4597" max="4597" width="18.21875" style="4" customWidth="1"/>
    <col min="4598" max="4598" width="3.5546875" style="4" customWidth="1"/>
    <col min="4599" max="4599" width="47.44140625" style="4" customWidth="1"/>
    <col min="4600" max="4601" width="8.44140625" style="4" bestFit="1" customWidth="1"/>
    <col min="4602" max="4602" width="6.21875" style="4" customWidth="1"/>
    <col min="4603" max="4852" width="8.88671875" style="4"/>
    <col min="4853" max="4853" width="18.21875" style="4" customWidth="1"/>
    <col min="4854" max="4854" width="3.5546875" style="4" customWidth="1"/>
    <col min="4855" max="4855" width="47.44140625" style="4" customWidth="1"/>
    <col min="4856" max="4857" width="8.44140625" style="4" bestFit="1" customWidth="1"/>
    <col min="4858" max="4858" width="6.21875" style="4" customWidth="1"/>
    <col min="4859" max="5108" width="8.88671875" style="4"/>
    <col min="5109" max="5109" width="18.21875" style="4" customWidth="1"/>
    <col min="5110" max="5110" width="3.5546875" style="4" customWidth="1"/>
    <col min="5111" max="5111" width="47.44140625" style="4" customWidth="1"/>
    <col min="5112" max="5113" width="8.44140625" style="4" bestFit="1" customWidth="1"/>
    <col min="5114" max="5114" width="6.21875" style="4" customWidth="1"/>
    <col min="5115" max="5364" width="8.88671875" style="4"/>
    <col min="5365" max="5365" width="18.21875" style="4" customWidth="1"/>
    <col min="5366" max="5366" width="3.5546875" style="4" customWidth="1"/>
    <col min="5367" max="5367" width="47.44140625" style="4" customWidth="1"/>
    <col min="5368" max="5369" width="8.44140625" style="4" bestFit="1" customWidth="1"/>
    <col min="5370" max="5370" width="6.21875" style="4" customWidth="1"/>
    <col min="5371" max="5620" width="8.88671875" style="4"/>
    <col min="5621" max="5621" width="18.21875" style="4" customWidth="1"/>
    <col min="5622" max="5622" width="3.5546875" style="4" customWidth="1"/>
    <col min="5623" max="5623" width="47.44140625" style="4" customWidth="1"/>
    <col min="5624" max="5625" width="8.44140625" style="4" bestFit="1" customWidth="1"/>
    <col min="5626" max="5626" width="6.21875" style="4" customWidth="1"/>
    <col min="5627" max="5876" width="8.88671875" style="4"/>
    <col min="5877" max="5877" width="18.21875" style="4" customWidth="1"/>
    <col min="5878" max="5878" width="3.5546875" style="4" customWidth="1"/>
    <col min="5879" max="5879" width="47.44140625" style="4" customWidth="1"/>
    <col min="5880" max="5881" width="8.44140625" style="4" bestFit="1" customWidth="1"/>
    <col min="5882" max="5882" width="6.21875" style="4" customWidth="1"/>
    <col min="5883" max="6132" width="8.88671875" style="4"/>
    <col min="6133" max="6133" width="18.21875" style="4" customWidth="1"/>
    <col min="6134" max="6134" width="3.5546875" style="4" customWidth="1"/>
    <col min="6135" max="6135" width="47.44140625" style="4" customWidth="1"/>
    <col min="6136" max="6137" width="8.44140625" style="4" bestFit="1" customWidth="1"/>
    <col min="6138" max="6138" width="6.21875" style="4" customWidth="1"/>
    <col min="6139" max="6388" width="8.88671875" style="4"/>
    <col min="6389" max="6389" width="18.21875" style="4" customWidth="1"/>
    <col min="6390" max="6390" width="3.5546875" style="4" customWidth="1"/>
    <col min="6391" max="6391" width="47.44140625" style="4" customWidth="1"/>
    <col min="6392" max="6393" width="8.44140625" style="4" bestFit="1" customWidth="1"/>
    <col min="6394" max="6394" width="6.21875" style="4" customWidth="1"/>
    <col min="6395" max="6644" width="8.88671875" style="4"/>
    <col min="6645" max="6645" width="18.21875" style="4" customWidth="1"/>
    <col min="6646" max="6646" width="3.5546875" style="4" customWidth="1"/>
    <col min="6647" max="6647" width="47.44140625" style="4" customWidth="1"/>
    <col min="6648" max="6649" width="8.44140625" style="4" bestFit="1" customWidth="1"/>
    <col min="6650" max="6650" width="6.21875" style="4" customWidth="1"/>
    <col min="6651" max="6900" width="8.88671875" style="4"/>
    <col min="6901" max="6901" width="18.21875" style="4" customWidth="1"/>
    <col min="6902" max="6902" width="3.5546875" style="4" customWidth="1"/>
    <col min="6903" max="6903" width="47.44140625" style="4" customWidth="1"/>
    <col min="6904" max="6905" width="8.44140625" style="4" bestFit="1" customWidth="1"/>
    <col min="6906" max="6906" width="6.21875" style="4" customWidth="1"/>
    <col min="6907" max="7156" width="8.88671875" style="4"/>
    <col min="7157" max="7157" width="18.21875" style="4" customWidth="1"/>
    <col min="7158" max="7158" width="3.5546875" style="4" customWidth="1"/>
    <col min="7159" max="7159" width="47.44140625" style="4" customWidth="1"/>
    <col min="7160" max="7161" width="8.44140625" style="4" bestFit="1" customWidth="1"/>
    <col min="7162" max="7162" width="6.21875" style="4" customWidth="1"/>
    <col min="7163" max="7412" width="8.88671875" style="4"/>
    <col min="7413" max="7413" width="18.21875" style="4" customWidth="1"/>
    <col min="7414" max="7414" width="3.5546875" style="4" customWidth="1"/>
    <col min="7415" max="7415" width="47.44140625" style="4" customWidth="1"/>
    <col min="7416" max="7417" width="8.44140625" style="4" bestFit="1" customWidth="1"/>
    <col min="7418" max="7418" width="6.21875" style="4" customWidth="1"/>
    <col min="7419" max="7668" width="8.88671875" style="4"/>
    <col min="7669" max="7669" width="18.21875" style="4" customWidth="1"/>
    <col min="7670" max="7670" width="3.5546875" style="4" customWidth="1"/>
    <col min="7671" max="7671" width="47.44140625" style="4" customWidth="1"/>
    <col min="7672" max="7673" width="8.44140625" style="4" bestFit="1" customWidth="1"/>
    <col min="7674" max="7674" width="6.21875" style="4" customWidth="1"/>
    <col min="7675" max="7924" width="8.88671875" style="4"/>
    <col min="7925" max="7925" width="18.21875" style="4" customWidth="1"/>
    <col min="7926" max="7926" width="3.5546875" style="4" customWidth="1"/>
    <col min="7927" max="7927" width="47.44140625" style="4" customWidth="1"/>
    <col min="7928" max="7929" width="8.44140625" style="4" bestFit="1" customWidth="1"/>
    <col min="7930" max="7930" width="6.21875" style="4" customWidth="1"/>
    <col min="7931" max="8180" width="8.88671875" style="4"/>
    <col min="8181" max="8181" width="18.21875" style="4" customWidth="1"/>
    <col min="8182" max="8182" width="3.5546875" style="4" customWidth="1"/>
    <col min="8183" max="8183" width="47.44140625" style="4" customWidth="1"/>
    <col min="8184" max="8185" width="8.44140625" style="4" bestFit="1" customWidth="1"/>
    <col min="8186" max="8186" width="6.21875" style="4" customWidth="1"/>
    <col min="8187" max="8436" width="8.88671875" style="4"/>
    <col min="8437" max="8437" width="18.21875" style="4" customWidth="1"/>
    <col min="8438" max="8438" width="3.5546875" style="4" customWidth="1"/>
    <col min="8439" max="8439" width="47.44140625" style="4" customWidth="1"/>
    <col min="8440" max="8441" width="8.44140625" style="4" bestFit="1" customWidth="1"/>
    <col min="8442" max="8442" width="6.21875" style="4" customWidth="1"/>
    <col min="8443" max="8692" width="8.88671875" style="4"/>
    <col min="8693" max="8693" width="18.21875" style="4" customWidth="1"/>
    <col min="8694" max="8694" width="3.5546875" style="4" customWidth="1"/>
    <col min="8695" max="8695" width="47.44140625" style="4" customWidth="1"/>
    <col min="8696" max="8697" width="8.44140625" style="4" bestFit="1" customWidth="1"/>
    <col min="8698" max="8698" width="6.21875" style="4" customWidth="1"/>
    <col min="8699" max="8948" width="8.88671875" style="4"/>
    <col min="8949" max="8949" width="18.21875" style="4" customWidth="1"/>
    <col min="8950" max="8950" width="3.5546875" style="4" customWidth="1"/>
    <col min="8951" max="8951" width="47.44140625" style="4" customWidth="1"/>
    <col min="8952" max="8953" width="8.44140625" style="4" bestFit="1" customWidth="1"/>
    <col min="8954" max="8954" width="6.21875" style="4" customWidth="1"/>
    <col min="8955" max="9204" width="8.88671875" style="4"/>
    <col min="9205" max="9205" width="18.21875" style="4" customWidth="1"/>
    <col min="9206" max="9206" width="3.5546875" style="4" customWidth="1"/>
    <col min="9207" max="9207" width="47.44140625" style="4" customWidth="1"/>
    <col min="9208" max="9209" width="8.44140625" style="4" bestFit="1" customWidth="1"/>
    <col min="9210" max="9210" width="6.21875" style="4" customWidth="1"/>
    <col min="9211" max="9460" width="8.88671875" style="4"/>
    <col min="9461" max="9461" width="18.21875" style="4" customWidth="1"/>
    <col min="9462" max="9462" width="3.5546875" style="4" customWidth="1"/>
    <col min="9463" max="9463" width="47.44140625" style="4" customWidth="1"/>
    <col min="9464" max="9465" width="8.44140625" style="4" bestFit="1" customWidth="1"/>
    <col min="9466" max="9466" width="6.21875" style="4" customWidth="1"/>
    <col min="9467" max="9716" width="8.88671875" style="4"/>
    <col min="9717" max="9717" width="18.21875" style="4" customWidth="1"/>
    <col min="9718" max="9718" width="3.5546875" style="4" customWidth="1"/>
    <col min="9719" max="9719" width="47.44140625" style="4" customWidth="1"/>
    <col min="9720" max="9721" width="8.44140625" style="4" bestFit="1" customWidth="1"/>
    <col min="9722" max="9722" width="6.21875" style="4" customWidth="1"/>
    <col min="9723" max="9972" width="8.88671875" style="4"/>
    <col min="9973" max="9973" width="18.21875" style="4" customWidth="1"/>
    <col min="9974" max="9974" width="3.5546875" style="4" customWidth="1"/>
    <col min="9975" max="9975" width="47.44140625" style="4" customWidth="1"/>
    <col min="9976" max="9977" width="8.44140625" style="4" bestFit="1" customWidth="1"/>
    <col min="9978" max="9978" width="6.21875" style="4" customWidth="1"/>
    <col min="9979" max="10228" width="8.88671875" style="4"/>
    <col min="10229" max="10229" width="18.21875" style="4" customWidth="1"/>
    <col min="10230" max="10230" width="3.5546875" style="4" customWidth="1"/>
    <col min="10231" max="10231" width="47.44140625" style="4" customWidth="1"/>
    <col min="10232" max="10233" width="8.44140625" style="4" bestFit="1" customWidth="1"/>
    <col min="10234" max="10234" width="6.21875" style="4" customWidth="1"/>
    <col min="10235" max="10484" width="8.88671875" style="4"/>
    <col min="10485" max="10485" width="18.21875" style="4" customWidth="1"/>
    <col min="10486" max="10486" width="3.5546875" style="4" customWidth="1"/>
    <col min="10487" max="10487" width="47.44140625" style="4" customWidth="1"/>
    <col min="10488" max="10489" width="8.44140625" style="4" bestFit="1" customWidth="1"/>
    <col min="10490" max="10490" width="6.21875" style="4" customWidth="1"/>
    <col min="10491" max="10740" width="8.88671875" style="4"/>
    <col min="10741" max="10741" width="18.21875" style="4" customWidth="1"/>
    <col min="10742" max="10742" width="3.5546875" style="4" customWidth="1"/>
    <col min="10743" max="10743" width="47.44140625" style="4" customWidth="1"/>
    <col min="10744" max="10745" width="8.44140625" style="4" bestFit="1" customWidth="1"/>
    <col min="10746" max="10746" width="6.21875" style="4" customWidth="1"/>
    <col min="10747" max="10996" width="8.88671875" style="4"/>
    <col min="10997" max="10997" width="18.21875" style="4" customWidth="1"/>
    <col min="10998" max="10998" width="3.5546875" style="4" customWidth="1"/>
    <col min="10999" max="10999" width="47.44140625" style="4" customWidth="1"/>
    <col min="11000" max="11001" width="8.44140625" style="4" bestFit="1" customWidth="1"/>
    <col min="11002" max="11002" width="6.21875" style="4" customWidth="1"/>
    <col min="11003" max="11252" width="8.88671875" style="4"/>
    <col min="11253" max="11253" width="18.21875" style="4" customWidth="1"/>
    <col min="11254" max="11254" width="3.5546875" style="4" customWidth="1"/>
    <col min="11255" max="11255" width="47.44140625" style="4" customWidth="1"/>
    <col min="11256" max="11257" width="8.44140625" style="4" bestFit="1" customWidth="1"/>
    <col min="11258" max="11258" width="6.21875" style="4" customWidth="1"/>
    <col min="11259" max="11508" width="8.88671875" style="4"/>
    <col min="11509" max="11509" width="18.21875" style="4" customWidth="1"/>
    <col min="11510" max="11510" width="3.5546875" style="4" customWidth="1"/>
    <col min="11511" max="11511" width="47.44140625" style="4" customWidth="1"/>
    <col min="11512" max="11513" width="8.44140625" style="4" bestFit="1" customWidth="1"/>
    <col min="11514" max="11514" width="6.21875" style="4" customWidth="1"/>
    <col min="11515" max="11764" width="8.88671875" style="4"/>
    <col min="11765" max="11765" width="18.21875" style="4" customWidth="1"/>
    <col min="11766" max="11766" width="3.5546875" style="4" customWidth="1"/>
    <col min="11767" max="11767" width="47.44140625" style="4" customWidth="1"/>
    <col min="11768" max="11769" width="8.44140625" style="4" bestFit="1" customWidth="1"/>
    <col min="11770" max="11770" width="6.21875" style="4" customWidth="1"/>
    <col min="11771" max="12020" width="8.88671875" style="4"/>
    <col min="12021" max="12021" width="18.21875" style="4" customWidth="1"/>
    <col min="12022" max="12022" width="3.5546875" style="4" customWidth="1"/>
    <col min="12023" max="12023" width="47.44140625" style="4" customWidth="1"/>
    <col min="12024" max="12025" width="8.44140625" style="4" bestFit="1" customWidth="1"/>
    <col min="12026" max="12026" width="6.21875" style="4" customWidth="1"/>
    <col min="12027" max="12276" width="8.88671875" style="4"/>
    <col min="12277" max="12277" width="18.21875" style="4" customWidth="1"/>
    <col min="12278" max="12278" width="3.5546875" style="4" customWidth="1"/>
    <col min="12279" max="12279" width="47.44140625" style="4" customWidth="1"/>
    <col min="12280" max="12281" width="8.44140625" style="4" bestFit="1" customWidth="1"/>
    <col min="12282" max="12282" width="6.21875" style="4" customWidth="1"/>
    <col min="12283" max="12532" width="8.88671875" style="4"/>
    <col min="12533" max="12533" width="18.21875" style="4" customWidth="1"/>
    <col min="12534" max="12534" width="3.5546875" style="4" customWidth="1"/>
    <col min="12535" max="12535" width="47.44140625" style="4" customWidth="1"/>
    <col min="12536" max="12537" width="8.44140625" style="4" bestFit="1" customWidth="1"/>
    <col min="12538" max="12538" width="6.21875" style="4" customWidth="1"/>
    <col min="12539" max="12788" width="8.88671875" style="4"/>
    <col min="12789" max="12789" width="18.21875" style="4" customWidth="1"/>
    <col min="12790" max="12790" width="3.5546875" style="4" customWidth="1"/>
    <col min="12791" max="12791" width="47.44140625" style="4" customWidth="1"/>
    <col min="12792" max="12793" width="8.44140625" style="4" bestFit="1" customWidth="1"/>
    <col min="12794" max="12794" width="6.21875" style="4" customWidth="1"/>
    <col min="12795" max="13044" width="8.88671875" style="4"/>
    <col min="13045" max="13045" width="18.21875" style="4" customWidth="1"/>
    <col min="13046" max="13046" width="3.5546875" style="4" customWidth="1"/>
    <col min="13047" max="13047" width="47.44140625" style="4" customWidth="1"/>
    <col min="13048" max="13049" width="8.44140625" style="4" bestFit="1" customWidth="1"/>
    <col min="13050" max="13050" width="6.21875" style="4" customWidth="1"/>
    <col min="13051" max="13300" width="8.88671875" style="4"/>
    <col min="13301" max="13301" width="18.21875" style="4" customWidth="1"/>
    <col min="13302" max="13302" width="3.5546875" style="4" customWidth="1"/>
    <col min="13303" max="13303" width="47.44140625" style="4" customWidth="1"/>
    <col min="13304" max="13305" width="8.44140625" style="4" bestFit="1" customWidth="1"/>
    <col min="13306" max="13306" width="6.21875" style="4" customWidth="1"/>
    <col min="13307" max="13556" width="8.88671875" style="4"/>
    <col min="13557" max="13557" width="18.21875" style="4" customWidth="1"/>
    <col min="13558" max="13558" width="3.5546875" style="4" customWidth="1"/>
    <col min="13559" max="13559" width="47.44140625" style="4" customWidth="1"/>
    <col min="13560" max="13561" width="8.44140625" style="4" bestFit="1" customWidth="1"/>
    <col min="13562" max="13562" width="6.21875" style="4" customWidth="1"/>
    <col min="13563" max="13812" width="8.88671875" style="4"/>
    <col min="13813" max="13813" width="18.21875" style="4" customWidth="1"/>
    <col min="13814" max="13814" width="3.5546875" style="4" customWidth="1"/>
    <col min="13815" max="13815" width="47.44140625" style="4" customWidth="1"/>
    <col min="13816" max="13817" width="8.44140625" style="4" bestFit="1" customWidth="1"/>
    <col min="13818" max="13818" width="6.21875" style="4" customWidth="1"/>
    <col min="13819" max="14068" width="8.88671875" style="4"/>
    <col min="14069" max="14069" width="18.21875" style="4" customWidth="1"/>
    <col min="14070" max="14070" width="3.5546875" style="4" customWidth="1"/>
    <col min="14071" max="14071" width="47.44140625" style="4" customWidth="1"/>
    <col min="14072" max="14073" width="8.44140625" style="4" bestFit="1" customWidth="1"/>
    <col min="14074" max="14074" width="6.21875" style="4" customWidth="1"/>
    <col min="14075" max="14324" width="8.88671875" style="4"/>
    <col min="14325" max="14325" width="18.21875" style="4" customWidth="1"/>
    <col min="14326" max="14326" width="3.5546875" style="4" customWidth="1"/>
    <col min="14327" max="14327" width="47.44140625" style="4" customWidth="1"/>
    <col min="14328" max="14329" width="8.44140625" style="4" bestFit="1" customWidth="1"/>
    <col min="14330" max="14330" width="6.21875" style="4" customWidth="1"/>
    <col min="14331" max="14580" width="8.88671875" style="4"/>
    <col min="14581" max="14581" width="18.21875" style="4" customWidth="1"/>
    <col min="14582" max="14582" width="3.5546875" style="4" customWidth="1"/>
    <col min="14583" max="14583" width="47.44140625" style="4" customWidth="1"/>
    <col min="14584" max="14585" width="8.44140625" style="4" bestFit="1" customWidth="1"/>
    <col min="14586" max="14586" width="6.21875" style="4" customWidth="1"/>
    <col min="14587" max="14836" width="8.88671875" style="4"/>
    <col min="14837" max="14837" width="18.21875" style="4" customWidth="1"/>
    <col min="14838" max="14838" width="3.5546875" style="4" customWidth="1"/>
    <col min="14839" max="14839" width="47.44140625" style="4" customWidth="1"/>
    <col min="14840" max="14841" width="8.44140625" style="4" bestFit="1" customWidth="1"/>
    <col min="14842" max="14842" width="6.21875" style="4" customWidth="1"/>
    <col min="14843" max="15092" width="8.88671875" style="4"/>
    <col min="15093" max="15093" width="18.21875" style="4" customWidth="1"/>
    <col min="15094" max="15094" width="3.5546875" style="4" customWidth="1"/>
    <col min="15095" max="15095" width="47.44140625" style="4" customWidth="1"/>
    <col min="15096" max="15097" width="8.44140625" style="4" bestFit="1" customWidth="1"/>
    <col min="15098" max="15098" width="6.21875" style="4" customWidth="1"/>
    <col min="15099" max="15348" width="8.88671875" style="4"/>
    <col min="15349" max="15349" width="18.21875" style="4" customWidth="1"/>
    <col min="15350" max="15350" width="3.5546875" style="4" customWidth="1"/>
    <col min="15351" max="15351" width="47.44140625" style="4" customWidth="1"/>
    <col min="15352" max="15353" width="8.44140625" style="4" bestFit="1" customWidth="1"/>
    <col min="15354" max="15354" width="6.21875" style="4" customWidth="1"/>
    <col min="15355" max="15604" width="8.88671875" style="4"/>
    <col min="15605" max="15605" width="18.21875" style="4" customWidth="1"/>
    <col min="15606" max="15606" width="3.5546875" style="4" customWidth="1"/>
    <col min="15607" max="15607" width="47.44140625" style="4" customWidth="1"/>
    <col min="15608" max="15609" width="8.44140625" style="4" bestFit="1" customWidth="1"/>
    <col min="15610" max="15610" width="6.21875" style="4" customWidth="1"/>
    <col min="15611" max="15860" width="8.88671875" style="4"/>
    <col min="15861" max="15861" width="18.21875" style="4" customWidth="1"/>
    <col min="15862" max="15862" width="3.5546875" style="4" customWidth="1"/>
    <col min="15863" max="15863" width="47.44140625" style="4" customWidth="1"/>
    <col min="15864" max="15865" width="8.44140625" style="4" bestFit="1" customWidth="1"/>
    <col min="15866" max="15866" width="6.21875" style="4" customWidth="1"/>
    <col min="15867" max="16116" width="8.88671875" style="4"/>
    <col min="16117" max="16117" width="18.21875" style="4" customWidth="1"/>
    <col min="16118" max="16118" width="3.5546875" style="4" customWidth="1"/>
    <col min="16119" max="16119" width="47.44140625" style="4" customWidth="1"/>
    <col min="16120" max="16121" width="8.44140625" style="4" bestFit="1" customWidth="1"/>
    <col min="16122" max="16122" width="6.21875" style="4" customWidth="1"/>
    <col min="16123" max="16365" width="8.88671875" style="4"/>
    <col min="16366" max="16384" width="8.77734375" style="4" customWidth="1"/>
  </cols>
  <sheetData>
    <row r="1" spans="1:7" s="1" customFormat="1" ht="14.25" customHeight="1">
      <c r="A1" s="2" t="s">
        <v>0</v>
      </c>
      <c r="B1" s="2"/>
      <c r="C1" s="2"/>
      <c r="D1" s="3"/>
    </row>
    <row r="2" spans="1:7" ht="14.25" customHeight="1">
      <c r="A2" s="2" t="s">
        <v>1</v>
      </c>
      <c r="B2" s="2"/>
      <c r="C2" s="2"/>
      <c r="D2" s="5"/>
    </row>
    <row r="3" spans="1:7" ht="14.25" customHeight="1">
      <c r="A3" s="2" t="s">
        <v>2</v>
      </c>
      <c r="B3" s="2"/>
      <c r="C3" s="2"/>
      <c r="D3" s="5"/>
    </row>
    <row r="4" spans="1:7" ht="12.75" customHeight="1">
      <c r="A4" s="2" t="str">
        <f>'[1]Validação Total'!J3</f>
        <v>Em 28 de fevereiro de 2026</v>
      </c>
      <c r="B4" s="2"/>
      <c r="C4" s="2"/>
      <c r="D4" s="5"/>
    </row>
    <row r="5" spans="1:7" ht="14.25" customHeight="1">
      <c r="A5" s="2" t="s">
        <v>3</v>
      </c>
      <c r="B5" s="2"/>
      <c r="C5" s="2"/>
      <c r="D5" s="6"/>
    </row>
    <row r="6" spans="1:7" ht="18.75" customHeight="1">
      <c r="A6" s="2"/>
      <c r="B6" s="2"/>
      <c r="C6" s="2"/>
      <c r="D6" s="6" t="s">
        <v>4</v>
      </c>
      <c r="F6" s="7"/>
      <c r="G6" s="7"/>
    </row>
    <row r="7" spans="1:7" ht="15.75" customHeight="1">
      <c r="A7" s="8" t="s">
        <v>5</v>
      </c>
      <c r="B7" s="9">
        <f>'[1]PPT BP '!H8</f>
        <v>46054</v>
      </c>
      <c r="C7" s="9">
        <f>'[1]PPT BP '!I8</f>
        <v>46023</v>
      </c>
      <c r="D7" s="10" t="s">
        <v>6</v>
      </c>
      <c r="F7" s="7"/>
      <c r="G7" s="7"/>
    </row>
    <row r="8" spans="1:7" ht="14.85" customHeight="1">
      <c r="A8" s="11" t="s">
        <v>7</v>
      </c>
      <c r="B8" s="12">
        <v>99320240.920000002</v>
      </c>
      <c r="C8" s="13">
        <v>97037965.560000002</v>
      </c>
      <c r="D8" s="14">
        <v>2.3519406521242736E-2</v>
      </c>
    </row>
    <row r="9" spans="1:7" ht="14.1" customHeight="1">
      <c r="A9" s="15" t="s">
        <v>8</v>
      </c>
      <c r="B9" s="16">
        <v>6107681.1499999994</v>
      </c>
      <c r="C9" s="17">
        <v>6124948.7399999993</v>
      </c>
      <c r="D9" s="18">
        <v>-2.8192219613579761E-3</v>
      </c>
    </row>
    <row r="10" spans="1:7" ht="16.350000000000001" customHeight="1">
      <c r="A10" s="19" t="s">
        <v>9</v>
      </c>
      <c r="B10" s="20">
        <v>6107681.1499999994</v>
      </c>
      <c r="C10" s="21">
        <v>6124948.7399999993</v>
      </c>
      <c r="D10" s="22">
        <v>-2.8192219613579761E-3</v>
      </c>
    </row>
    <row r="11" spans="1:7" ht="12.6" hidden="1" customHeight="1">
      <c r="A11" s="23" t="s">
        <v>10</v>
      </c>
      <c r="B11" s="24">
        <v>0</v>
      </c>
      <c r="C11" s="25">
        <v>0</v>
      </c>
      <c r="D11" s="26">
        <v>0</v>
      </c>
    </row>
    <row r="12" spans="1:7" ht="12.6" customHeight="1">
      <c r="A12" s="23" t="s">
        <v>11</v>
      </c>
      <c r="B12" s="24">
        <v>3271997.07</v>
      </c>
      <c r="C12" s="27">
        <v>3209690.82</v>
      </c>
      <c r="D12" s="26">
        <v>1.9411916441222754E-2</v>
      </c>
    </row>
    <row r="13" spans="1:7" ht="12.6" customHeight="1">
      <c r="A13" s="23" t="s">
        <v>12</v>
      </c>
      <c r="B13" s="24">
        <v>1674951.62</v>
      </c>
      <c r="C13" s="27">
        <v>1583926.38</v>
      </c>
      <c r="D13" s="26">
        <v>5.7468100253498022E-2</v>
      </c>
    </row>
    <row r="14" spans="1:7" ht="12.6" hidden="1" customHeight="1">
      <c r="A14" s="23" t="s">
        <v>13</v>
      </c>
      <c r="B14" s="24">
        <v>0</v>
      </c>
      <c r="C14" s="27">
        <v>0</v>
      </c>
      <c r="D14" s="26">
        <v>0</v>
      </c>
    </row>
    <row r="15" spans="1:7" ht="12.6" customHeight="1">
      <c r="A15" s="23" t="s">
        <v>14</v>
      </c>
      <c r="B15" s="24">
        <v>1160732.46</v>
      </c>
      <c r="C15" s="27">
        <v>1331331.54</v>
      </c>
      <c r="D15" s="26">
        <v>-0.12814169489291904</v>
      </c>
    </row>
    <row r="16" spans="1:7" ht="12.6" hidden="1" customHeight="1">
      <c r="A16" s="23" t="s">
        <v>15</v>
      </c>
      <c r="B16" s="24">
        <v>0</v>
      </c>
      <c r="C16" s="27">
        <v>0</v>
      </c>
      <c r="D16" s="26">
        <v>0</v>
      </c>
    </row>
    <row r="17" spans="1:7" ht="12.6" customHeight="1">
      <c r="A17" s="15" t="s">
        <v>16</v>
      </c>
      <c r="B17" s="28">
        <v>3311889.4200000004</v>
      </c>
      <c r="C17" s="28">
        <v>3484784.0800000005</v>
      </c>
      <c r="D17" s="18">
        <v>-4.9614167199707904E-2</v>
      </c>
    </row>
    <row r="18" spans="1:7" ht="12.6" customHeight="1">
      <c r="A18" s="19" t="s">
        <v>17</v>
      </c>
      <c r="B18" s="29">
        <v>3311889.4200000004</v>
      </c>
      <c r="C18" s="21">
        <v>3484784.0800000005</v>
      </c>
      <c r="D18" s="22">
        <v>-4.9614167199707904E-2</v>
      </c>
    </row>
    <row r="19" spans="1:7" ht="12.6" customHeight="1">
      <c r="A19" s="30" t="s">
        <v>18</v>
      </c>
      <c r="B19" s="31">
        <v>2189057.92</v>
      </c>
      <c r="C19" s="32">
        <v>2370132.1500000004</v>
      </c>
      <c r="D19" s="33">
        <v>-7.6398368757624069E-2</v>
      </c>
    </row>
    <row r="20" spans="1:7" ht="12.6" customHeight="1">
      <c r="A20" s="23" t="s">
        <v>19</v>
      </c>
      <c r="B20" s="34">
        <v>59236.039999999994</v>
      </c>
      <c r="C20" s="27">
        <v>59236.04</v>
      </c>
      <c r="D20" s="26">
        <v>-1.1102230246251565E-16</v>
      </c>
    </row>
    <row r="21" spans="1:7" ht="12.6" customHeight="1">
      <c r="A21" s="23" t="s">
        <v>20</v>
      </c>
      <c r="B21" s="34">
        <v>287803.49</v>
      </c>
      <c r="C21" s="27">
        <v>256273.91</v>
      </c>
      <c r="D21" s="26">
        <v>0.12303078374228571</v>
      </c>
    </row>
    <row r="22" spans="1:7" ht="12.6" customHeight="1">
      <c r="A22" s="23" t="s">
        <v>21</v>
      </c>
      <c r="B22" s="34">
        <v>1663904.27</v>
      </c>
      <c r="C22" s="27">
        <v>1874674.06</v>
      </c>
      <c r="D22" s="26">
        <v>-0.11243009891543498</v>
      </c>
    </row>
    <row r="23" spans="1:7" ht="12.6" customHeight="1">
      <c r="A23" s="23" t="s">
        <v>22</v>
      </c>
      <c r="B23" s="34">
        <v>42858.530000000006</v>
      </c>
      <c r="C23" s="27">
        <v>44692.55</v>
      </c>
      <c r="D23" s="26">
        <v>-4.103636959627488E-2</v>
      </c>
    </row>
    <row r="24" spans="1:7" ht="12.6" hidden="1" customHeight="1">
      <c r="A24" s="23" t="s">
        <v>23</v>
      </c>
      <c r="B24" s="24">
        <v>0</v>
      </c>
      <c r="C24" s="27">
        <v>0</v>
      </c>
      <c r="D24" s="26">
        <v>0</v>
      </c>
    </row>
    <row r="25" spans="1:7" ht="12.6" customHeight="1">
      <c r="A25" s="23" t="s">
        <v>24</v>
      </c>
      <c r="B25" s="24">
        <v>13492.66</v>
      </c>
      <c r="C25" s="27">
        <v>13492.66</v>
      </c>
      <c r="D25" s="26">
        <v>0</v>
      </c>
    </row>
    <row r="26" spans="1:7" ht="12.6" customHeight="1">
      <c r="A26" s="23" t="s">
        <v>25</v>
      </c>
      <c r="B26" s="24">
        <v>121762.93</v>
      </c>
      <c r="C26" s="27">
        <v>121762.93</v>
      </c>
      <c r="D26" s="26">
        <v>0</v>
      </c>
    </row>
    <row r="27" spans="1:7" ht="12.6" customHeight="1">
      <c r="A27" s="30" t="s">
        <v>26</v>
      </c>
      <c r="B27" s="31">
        <v>6036.35</v>
      </c>
      <c r="C27" s="32">
        <v>1754</v>
      </c>
      <c r="D27" s="33">
        <v>2.4414766248574686</v>
      </c>
      <c r="F27" s="35"/>
      <c r="G27" s="35"/>
    </row>
    <row r="28" spans="1:7" ht="12.6" customHeight="1">
      <c r="A28" s="30" t="s">
        <v>27</v>
      </c>
      <c r="B28" s="31">
        <v>30563.239999999998</v>
      </c>
      <c r="C28" s="32">
        <v>31842.49</v>
      </c>
      <c r="D28" s="33">
        <v>-4.0174307976543422E-2</v>
      </c>
      <c r="F28" s="35"/>
      <c r="G28" s="35"/>
    </row>
    <row r="29" spans="1:7" ht="12.6" customHeight="1">
      <c r="A29" s="30" t="s">
        <v>28</v>
      </c>
      <c r="B29" s="31">
        <v>761534.1399999999</v>
      </c>
      <c r="C29" s="32">
        <v>749145.79</v>
      </c>
      <c r="D29" s="33">
        <v>1.6536634344564538E-2</v>
      </c>
      <c r="F29" s="35"/>
      <c r="G29" s="35"/>
    </row>
    <row r="30" spans="1:7" ht="12.6" customHeight="1">
      <c r="A30" s="23" t="s">
        <v>29</v>
      </c>
      <c r="B30" s="24">
        <v>77750</v>
      </c>
      <c r="C30" s="27">
        <v>197040</v>
      </c>
      <c r="D30" s="26">
        <v>-0.6054100690215185</v>
      </c>
      <c r="F30" s="35"/>
      <c r="G30" s="35"/>
    </row>
    <row r="31" spans="1:7" ht="12.6" customHeight="1">
      <c r="A31" s="23" t="s">
        <v>30</v>
      </c>
      <c r="B31" s="24">
        <v>4020.41</v>
      </c>
      <c r="C31" s="27">
        <v>4751.71</v>
      </c>
      <c r="D31" s="26">
        <v>-0.15390248984049959</v>
      </c>
    </row>
    <row r="32" spans="1:7" ht="12.6" hidden="1" customHeight="1">
      <c r="A32" s="23" t="s">
        <v>31</v>
      </c>
      <c r="B32" s="24">
        <v>455</v>
      </c>
      <c r="C32" s="24">
        <v>0</v>
      </c>
      <c r="D32" s="26">
        <v>0</v>
      </c>
    </row>
    <row r="33" spans="1:7" ht="12.6" customHeight="1">
      <c r="A33" s="23" t="s">
        <v>32</v>
      </c>
      <c r="B33" s="24">
        <v>381106.26999999996</v>
      </c>
      <c r="C33" s="27">
        <v>355998.08</v>
      </c>
      <c r="D33" s="26">
        <v>7.0529003976650406E-2</v>
      </c>
    </row>
    <row r="34" spans="1:7" ht="12.6" customHeight="1">
      <c r="A34" s="23" t="s">
        <v>33</v>
      </c>
      <c r="B34" s="24">
        <v>212974.46</v>
      </c>
      <c r="C34" s="27">
        <v>129696.85</v>
      </c>
      <c r="D34" s="26">
        <v>0.64209431454965937</v>
      </c>
    </row>
    <row r="35" spans="1:7" ht="12.6" customHeight="1">
      <c r="A35" s="23" t="s">
        <v>34</v>
      </c>
      <c r="B35" s="24">
        <v>4999.99</v>
      </c>
      <c r="C35" s="27">
        <v>5000</v>
      </c>
      <c r="D35" s="26">
        <v>-2.0000000000575113E-6</v>
      </c>
    </row>
    <row r="36" spans="1:7" ht="12.6" customHeight="1">
      <c r="A36" s="23" t="s">
        <v>35</v>
      </c>
      <c r="B36" s="24">
        <v>44164.29</v>
      </c>
      <c r="C36" s="27">
        <v>21343.379999999997</v>
      </c>
      <c r="D36" s="26">
        <v>1.069226617339897</v>
      </c>
    </row>
    <row r="37" spans="1:7" ht="12.6" customHeight="1">
      <c r="A37" s="23" t="s">
        <v>36</v>
      </c>
      <c r="B37" s="24">
        <v>17973.099999999999</v>
      </c>
      <c r="C37" s="27">
        <v>17973.09</v>
      </c>
      <c r="D37" s="26">
        <v>5.5638735463325872E-7</v>
      </c>
    </row>
    <row r="38" spans="1:7" ht="12.6" customHeight="1">
      <c r="A38" s="23" t="s">
        <v>37</v>
      </c>
      <c r="B38" s="24">
        <v>18090.62</v>
      </c>
      <c r="C38" s="27">
        <v>17342.68</v>
      </c>
      <c r="D38" s="26">
        <v>4.3127129140363429E-2</v>
      </c>
    </row>
    <row r="39" spans="1:7" ht="12.6" customHeight="1">
      <c r="A39" s="30" t="s">
        <v>38</v>
      </c>
      <c r="B39" s="31">
        <v>125927.90000000001</v>
      </c>
      <c r="C39" s="31">
        <v>206025.37</v>
      </c>
      <c r="D39" s="33">
        <v>-0.38877479021151617</v>
      </c>
      <c r="F39" s="35"/>
      <c r="G39" s="35"/>
    </row>
    <row r="40" spans="1:7" ht="12.6" customHeight="1">
      <c r="A40" s="23" t="s">
        <v>39</v>
      </c>
      <c r="B40" s="24">
        <v>0</v>
      </c>
      <c r="C40" s="27">
        <v>2793.31</v>
      </c>
      <c r="D40" s="26">
        <v>-1</v>
      </c>
      <c r="F40" s="35"/>
      <c r="G40" s="35"/>
    </row>
    <row r="41" spans="1:7" ht="12.6" customHeight="1">
      <c r="A41" s="23" t="s">
        <v>40</v>
      </c>
      <c r="B41" s="24">
        <v>2634.5200000000004</v>
      </c>
      <c r="C41" s="27">
        <v>1677.34</v>
      </c>
      <c r="D41" s="26">
        <v>0.57065353476337566</v>
      </c>
      <c r="F41" s="35"/>
      <c r="G41" s="35"/>
    </row>
    <row r="42" spans="1:7" ht="12.6" customHeight="1">
      <c r="A42" s="23" t="s">
        <v>41</v>
      </c>
      <c r="B42" s="24">
        <v>120487.08</v>
      </c>
      <c r="C42" s="27">
        <v>196619.42</v>
      </c>
      <c r="D42" s="26">
        <v>-0.3872066146873997</v>
      </c>
      <c r="F42" s="35"/>
      <c r="G42" s="35"/>
    </row>
    <row r="43" spans="1:7" ht="12.6" customHeight="1">
      <c r="A43" s="23" t="s">
        <v>42</v>
      </c>
      <c r="B43" s="24">
        <v>2806.3</v>
      </c>
      <c r="C43" s="27">
        <v>4935.3</v>
      </c>
      <c r="D43" s="26">
        <v>-0.43138208416914881</v>
      </c>
    </row>
    <row r="44" spans="1:7" ht="12.6" customHeight="1">
      <c r="A44" s="30" t="s">
        <v>43</v>
      </c>
      <c r="B44" s="31">
        <v>2762.93</v>
      </c>
      <c r="C44" s="32">
        <v>3459.48</v>
      </c>
      <c r="D44" s="26">
        <v>-0.20134528888734726</v>
      </c>
    </row>
    <row r="45" spans="1:7" ht="12.6" customHeight="1">
      <c r="A45" s="30" t="s">
        <v>44</v>
      </c>
      <c r="B45" s="31">
        <v>31687.5</v>
      </c>
      <c r="C45" s="32">
        <v>31687.5</v>
      </c>
      <c r="D45" s="26">
        <v>0</v>
      </c>
    </row>
    <row r="46" spans="1:7" ht="12.6" customHeight="1">
      <c r="A46" s="30" t="s">
        <v>45</v>
      </c>
      <c r="B46" s="31">
        <v>164319.44</v>
      </c>
      <c r="C46" s="32">
        <v>90737.299999999988</v>
      </c>
      <c r="D46" s="26">
        <v>0.81093596569437287</v>
      </c>
    </row>
    <row r="47" spans="1:7" ht="12.6" customHeight="1">
      <c r="A47" s="15" t="s">
        <v>46</v>
      </c>
      <c r="B47" s="28">
        <v>284007.18</v>
      </c>
      <c r="C47" s="17">
        <v>284810.12</v>
      </c>
      <c r="D47" s="18">
        <v>-2.8192116207106377E-3</v>
      </c>
    </row>
    <row r="48" spans="1:7" ht="16.5" customHeight="1">
      <c r="A48" s="15" t="s">
        <v>47</v>
      </c>
      <c r="B48" s="28">
        <v>8688.11</v>
      </c>
      <c r="C48" s="17">
        <v>73079.179999999993</v>
      </c>
      <c r="D48" s="18">
        <v>-0.88111374539232645</v>
      </c>
    </row>
    <row r="49" spans="1:5" ht="16.5" customHeight="1">
      <c r="A49" s="15" t="s">
        <v>48</v>
      </c>
      <c r="B49" s="36">
        <v>2503096.439999999</v>
      </c>
      <c r="C49" s="17">
        <v>2282275.3599999985</v>
      </c>
      <c r="D49" s="18">
        <v>9.6754792988695604E-2</v>
      </c>
    </row>
    <row r="50" spans="1:5" ht="16.5" customHeight="1">
      <c r="A50" s="15" t="s">
        <v>49</v>
      </c>
      <c r="B50" s="36">
        <v>2503096.439999999</v>
      </c>
      <c r="C50" s="17">
        <v>2282275.3599999985</v>
      </c>
      <c r="D50" s="18">
        <v>9.6754792988695604E-2</v>
      </c>
    </row>
    <row r="51" spans="1:5" ht="16.5" customHeight="1">
      <c r="A51" s="37" t="s">
        <v>50</v>
      </c>
      <c r="B51" s="38">
        <v>101823337.36</v>
      </c>
      <c r="C51" s="39">
        <v>99320240.920000002</v>
      </c>
      <c r="D51" s="40">
        <v>2.5202279181100407E-2</v>
      </c>
      <c r="E51" s="41"/>
    </row>
    <row r="52" spans="1:5" ht="16.5" customHeight="1">
      <c r="A52" s="42"/>
      <c r="B52" s="41"/>
      <c r="C52" s="43"/>
      <c r="D52" s="44"/>
    </row>
    <row r="53" spans="1:5" s="46" customFormat="1" ht="16.5" customHeight="1">
      <c r="A53" s="45"/>
      <c r="B53" s="45"/>
      <c r="C53" s="43"/>
      <c r="D53" s="45"/>
    </row>
    <row r="54" spans="1:5" s="45" customFormat="1" ht="16.5" customHeight="1">
      <c r="A54" s="4"/>
      <c r="B54" s="41"/>
      <c r="C54" s="43"/>
      <c r="D54" s="46"/>
    </row>
    <row r="55" spans="1:5" ht="16.5" customHeight="1">
      <c r="A55" s="45"/>
      <c r="B55" s="41"/>
    </row>
    <row r="56" spans="1:5" ht="16.5" customHeight="1">
      <c r="A56" s="45"/>
      <c r="B56" s="41"/>
    </row>
    <row r="57" spans="1:5" ht="16.5" customHeight="1">
      <c r="B57" s="41"/>
    </row>
    <row r="58" spans="1:5" ht="12.75" customHeight="1">
      <c r="B58" s="41"/>
    </row>
    <row r="59" spans="1:5" ht="12.75" customHeight="1">
      <c r="B59" s="41"/>
    </row>
    <row r="60" spans="1:5" ht="13.2">
      <c r="B60" s="41"/>
    </row>
    <row r="61" spans="1:5" ht="12.75" customHeight="1">
      <c r="B61" s="41"/>
    </row>
    <row r="62" spans="1:5" ht="12.75" customHeight="1">
      <c r="B62" s="41"/>
    </row>
  </sheetData>
  <mergeCells count="2">
    <mergeCell ref="F27:G30"/>
    <mergeCell ref="F39:G42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97D89A92B5459BBDD2C655C9ABE2" ma:contentTypeVersion="12" ma:contentTypeDescription="Crie um novo documento." ma:contentTypeScope="" ma:versionID="3b4d3f92926638e3c16d470d68846ece">
  <xsd:schema xmlns:xsd="http://www.w3.org/2001/XMLSchema" xmlns:xs="http://www.w3.org/2001/XMLSchema" xmlns:p="http://schemas.microsoft.com/office/2006/metadata/properties" xmlns:ns2="138f18c3-5fc0-41a2-b0c2-a463808ce319" targetNamespace="http://schemas.microsoft.com/office/2006/metadata/properties" ma:root="true" ma:fieldsID="92986080c4ed84c7d9cb17a18aad1ddb" ns2:_="">
    <xsd:import namespace="138f18c3-5fc0-41a2-b0c2-a463808ce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f18c3-5fc0-41a2-b0c2-a463808ce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f18c3-5fc0-41a2-b0c2-a463808ce31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F5F79E5-9DEC-4833-8081-9BBD3523F8B6}"/>
</file>

<file path=customXml/itemProps2.xml><?xml version="1.0" encoding="utf-8"?>
<ds:datastoreItem xmlns:ds="http://schemas.openxmlformats.org/officeDocument/2006/customXml" ds:itemID="{9210405F-5135-4912-B28A-AE163723B4F9}"/>
</file>

<file path=customXml/itemProps3.xml><?xml version="1.0" encoding="utf-8"?>
<ds:datastoreItem xmlns:ds="http://schemas.openxmlformats.org/officeDocument/2006/customXml" ds:itemID="{5523F379-E5DF-4480-8500-08B72537E9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Nunes Simões</dc:creator>
  <cp:lastModifiedBy>Tatiana Nunes Simões</cp:lastModifiedBy>
  <dcterms:created xsi:type="dcterms:W3CDTF">2026-07-02T15:29:49Z</dcterms:created>
  <dcterms:modified xsi:type="dcterms:W3CDTF">2026-07-02T15:30:32Z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0x010100243397D89A92B5459BBDD2C655C9ABE2</vt:lpwstr>
  </property>
</Properties>
</file>